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33D8EF29-D23B-4A77-A5DB-A2BAEE941A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6"/>
  <c r="Y39" i="6"/>
  <c r="Z39" i="7"/>
  <c r="Y39" i="7"/>
  <c r="Z39" i="8"/>
  <c r="Z39" i="9"/>
  <c r="Z39" i="10"/>
  <c r="Y39" i="10"/>
  <c r="Z39" i="11"/>
  <c r="Z39" i="12"/>
  <c r="Z39" i="13"/>
  <c r="Z39" i="14"/>
  <c r="Y39" i="14"/>
  <c r="Z39" i="15"/>
  <c r="Y39" i="15"/>
  <c r="Z39" i="16"/>
  <c r="Z39" i="18"/>
  <c r="Y39" i="18"/>
  <c r="Z39" i="19"/>
  <c r="Z39" i="20"/>
  <c r="Z39" i="21"/>
  <c r="Z39" i="22"/>
  <c r="Y39" i="22"/>
  <c r="Z39" i="23"/>
  <c r="Y39" i="23"/>
  <c r="Z39" i="24"/>
  <c r="Z39" i="25"/>
  <c r="Y39" i="26"/>
  <c r="Z39" i="26" s="1"/>
  <c r="Z39" i="27"/>
  <c r="Z39" i="28"/>
  <c r="Z39" i="29"/>
  <c r="Z39" i="30"/>
  <c r="Y39" i="30"/>
  <c r="Z39" i="31"/>
  <c r="Y39" i="31"/>
  <c r="Z39" i="32"/>
  <c r="Z39" i="33"/>
  <c r="Z39" i="34"/>
  <c r="Y39" i="34"/>
  <c r="Z39" i="35"/>
  <c r="Y39" i="35"/>
  <c r="Z39" i="36"/>
  <c r="Z39" i="37"/>
  <c r="Z39" i="38"/>
  <c r="Y39" i="38"/>
  <c r="Z39" i="39"/>
  <c r="Y39" i="39"/>
  <c r="Z39" i="41"/>
  <c r="Z39" i="42"/>
  <c r="Z39" i="43"/>
  <c r="Z39" i="44"/>
  <c r="Z39" i="45"/>
  <c r="Z39" i="46"/>
  <c r="Y39" i="46"/>
  <c r="Z39" i="47"/>
  <c r="Y39" i="47"/>
  <c r="Z39" i="48"/>
  <c r="Z39" i="49"/>
  <c r="Z39" i="50"/>
  <c r="Y39" i="50"/>
  <c r="Z39" i="51"/>
  <c r="Z39" i="53"/>
  <c r="Z39" i="54"/>
  <c r="Y39" i="54"/>
  <c r="Y39" i="55"/>
  <c r="Z39" i="55" s="1"/>
  <c r="Z39" i="1"/>
  <c r="W39" i="2"/>
  <c r="J39" i="2"/>
  <c r="W39" i="3"/>
  <c r="J39" i="3"/>
  <c r="W39" i="4"/>
  <c r="Y39" i="4" s="1"/>
  <c r="Z39" i="4" s="1"/>
  <c r="J39" i="4"/>
  <c r="W39" i="5"/>
  <c r="Y39" i="5" s="1"/>
  <c r="Z39" i="5" s="1"/>
  <c r="J39" i="5"/>
  <c r="W39" i="6"/>
  <c r="J39" i="6"/>
  <c r="W39" i="7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Y39" i="16" s="1"/>
  <c r="J39" i="16"/>
  <c r="W39" i="17"/>
  <c r="Y39" i="17" s="1"/>
  <c r="Z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J39" i="31"/>
  <c r="W39" i="32"/>
  <c r="Y39" i="32" s="1"/>
  <c r="J39" i="32"/>
  <c r="W39" i="33"/>
  <c r="Y39" i="33" s="1"/>
  <c r="J39" i="33"/>
  <c r="W39" i="34"/>
  <c r="J39" i="34"/>
  <c r="W39" i="35"/>
  <c r="J39" i="35"/>
  <c r="W39" i="36"/>
  <c r="Y39" i="36" s="1"/>
  <c r="J39" i="36"/>
  <c r="W39" i="37"/>
  <c r="Y39" i="37" s="1"/>
  <c r="J39" i="37"/>
  <c r="W39" i="38"/>
  <c r="J39" i="38"/>
  <c r="W39" i="39"/>
  <c r="J39" i="39"/>
  <c r="W39" i="40"/>
  <c r="Y39" i="40" s="1"/>
  <c r="Z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J39" i="46"/>
  <c r="W39" i="47"/>
  <c r="J39" i="47"/>
  <c r="W39" i="48"/>
  <c r="Y39" i="48" s="1"/>
  <c r="J39" i="48"/>
  <c r="W39" i="49"/>
  <c r="Y39" i="49" s="1"/>
  <c r="J39" i="49"/>
  <c r="W39" i="50"/>
  <c r="J39" i="50"/>
  <c r="W39" i="51"/>
  <c r="Y39" i="51" s="1"/>
  <c r="J39" i="51"/>
  <c r="W39" i="52"/>
  <c r="Y39" i="52" s="1"/>
  <c r="Z39" i="52" s="1"/>
  <c r="J39" i="52"/>
  <c r="W39" i="53"/>
  <c r="Y39" i="53" s="1"/>
  <c r="J39" i="53"/>
  <c r="W39" i="54"/>
  <c r="J39" i="54"/>
  <c r="W39" i="55"/>
  <c r="J39" i="55"/>
  <c r="W39" i="1"/>
  <c r="Y39" i="1" s="1"/>
  <c r="J39" i="1"/>
  <c r="U38" i="2"/>
  <c r="T38" i="2"/>
  <c r="E38" i="9"/>
  <c r="E40" i="9" s="1"/>
  <c r="E38" i="11"/>
  <c r="E40" i="11" s="1"/>
  <c r="O38" i="12"/>
  <c r="O38" i="21"/>
  <c r="AA38" i="26"/>
  <c r="AA40" i="26" s="1"/>
  <c r="R38" i="26"/>
  <c r="J38" i="28"/>
  <c r="K38" i="30"/>
  <c r="R38" i="31"/>
  <c r="Q38" i="33"/>
  <c r="T38" i="35"/>
  <c r="D38" i="35"/>
  <c r="D40" i="35" s="1"/>
  <c r="K38" i="37"/>
  <c r="D38" i="37"/>
  <c r="D40" i="37" s="1"/>
  <c r="T38" i="40"/>
  <c r="S38" i="40"/>
  <c r="L38" i="40"/>
  <c r="S38" i="42"/>
  <c r="X38" i="43"/>
  <c r="S38" i="43"/>
  <c r="C38" i="43"/>
  <c r="C40" i="43" s="1"/>
  <c r="H38" i="45"/>
  <c r="C38" i="45"/>
  <c r="C40" i="45" s="1"/>
  <c r="K38" i="47"/>
  <c r="P38" i="48"/>
  <c r="X38" i="50"/>
  <c r="S38" i="50"/>
  <c r="AA38" i="51"/>
  <c r="AA40" i="51" s="1"/>
  <c r="X38" i="52"/>
  <c r="H38" i="52"/>
  <c r="H38" i="54"/>
  <c r="P38" i="55"/>
  <c r="K38" i="55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H38" i="21" s="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H38" i="28" s="1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H38" i="30" s="1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Y38" i="33" s="1"/>
  <c r="Y40" i="33" s="1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I38" i="35" s="1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Z27" i="38"/>
  <c r="Y27" i="38"/>
  <c r="X27" i="38"/>
  <c r="W27" i="38"/>
  <c r="V27" i="38"/>
  <c r="U27" i="38"/>
  <c r="T27" i="38"/>
  <c r="S27" i="38"/>
  <c r="R27" i="38"/>
  <c r="Q27" i="38"/>
  <c r="Q38" i="38" s="1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AA38" i="43" s="1"/>
  <c r="AA40" i="43" s="1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AA38" i="45" s="1"/>
  <c r="AA40" i="45" s="1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J38" i="45" s="1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J38" i="47" s="1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R38" i="48" s="1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R38" i="50" s="1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C38" i="52" s="1"/>
  <c r="C40" i="52" s="1"/>
  <c r="AA27" i="53"/>
  <c r="AA38" i="53" s="1"/>
  <c r="AA40" i="53" s="1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J38" i="54" s="1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X17" i="3"/>
  <c r="W17" i="3"/>
  <c r="W38" i="3" s="1"/>
  <c r="V17" i="3"/>
  <c r="U17" i="3"/>
  <c r="T17" i="3"/>
  <c r="S17" i="3"/>
  <c r="S38" i="3" s="1"/>
  <c r="R17" i="3"/>
  <c r="R38" i="3" s="1"/>
  <c r="Q17" i="3"/>
  <c r="P17" i="3"/>
  <c r="P38" i="3" s="1"/>
  <c r="O17" i="3"/>
  <c r="O38" i="3" s="1"/>
  <c r="N17" i="3"/>
  <c r="M17" i="3"/>
  <c r="L17" i="3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U17" i="4"/>
  <c r="T17" i="4"/>
  <c r="S17" i="4"/>
  <c r="S38" i="4" s="1"/>
  <c r="R17" i="4"/>
  <c r="R38" i="4" s="1"/>
  <c r="Q17" i="4"/>
  <c r="P17" i="4"/>
  <c r="P38" i="4" s="1"/>
  <c r="O17" i="4"/>
  <c r="O38" i="4" s="1"/>
  <c r="N17" i="4"/>
  <c r="M17" i="4"/>
  <c r="L17" i="4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E17" i="4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O17" i="8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O17" i="9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O17" i="30"/>
  <c r="O38" i="30" s="1"/>
  <c r="N17" i="30"/>
  <c r="N38" i="30" s="1"/>
  <c r="M17" i="30"/>
  <c r="M38" i="30" s="1"/>
  <c r="L17" i="30"/>
  <c r="L38" i="30" s="1"/>
  <c r="K17" i="30"/>
  <c r="J17" i="30"/>
  <c r="J38" i="30" s="1"/>
  <c r="I17" i="30"/>
  <c r="H17" i="30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Q17" i="3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P17" i="33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H17" i="33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P17" i="34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H17" i="34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W17" i="35"/>
  <c r="W38" i="35" s="1"/>
  <c r="V17" i="35"/>
  <c r="V38" i="35" s="1"/>
  <c r="U17" i="35"/>
  <c r="U38" i="35" s="1"/>
  <c r="T17" i="35"/>
  <c r="S17" i="35"/>
  <c r="S38" i="35" s="1"/>
  <c r="R17" i="35"/>
  <c r="R38" i="35" s="1"/>
  <c r="Q17" i="35"/>
  <c r="P17" i="35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AA38" i="36" s="1"/>
  <c r="AA40" i="36" s="1"/>
  <c r="Y17" i="36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P17" i="36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H17" i="36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P17" i="37"/>
  <c r="O17" i="37"/>
  <c r="O38" i="37" s="1"/>
  <c r="N17" i="37"/>
  <c r="N38" i="37" s="1"/>
  <c r="M17" i="37"/>
  <c r="M38" i="37" s="1"/>
  <c r="L17" i="37"/>
  <c r="L38" i="37" s="1"/>
  <c r="K17" i="37"/>
  <c r="J17" i="37"/>
  <c r="J38" i="37" s="1"/>
  <c r="I17" i="37"/>
  <c r="H17" i="37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C17" i="37"/>
  <c r="C38" i="37" s="1"/>
  <c r="C40" i="37" s="1"/>
  <c r="AA17" i="38"/>
  <c r="AA38" i="38" s="1"/>
  <c r="AA40" i="38" s="1"/>
  <c r="Y17" i="38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I17" i="38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Y17" i="39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Q17" i="39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I17" i="39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Y17" i="40"/>
  <c r="X17" i="40"/>
  <c r="W17" i="40"/>
  <c r="W38" i="40" s="1"/>
  <c r="V17" i="40"/>
  <c r="V38" i="40" s="1"/>
  <c r="U17" i="40"/>
  <c r="U38" i="40" s="1"/>
  <c r="T17" i="40"/>
  <c r="S17" i="40"/>
  <c r="R17" i="40"/>
  <c r="Q17" i="40"/>
  <c r="P17" i="40"/>
  <c r="P38" i="40" s="1"/>
  <c r="O17" i="40"/>
  <c r="O38" i="40" s="1"/>
  <c r="N17" i="40"/>
  <c r="N38" i="40" s="1"/>
  <c r="M17" i="40"/>
  <c r="M38" i="40" s="1"/>
  <c r="L17" i="40"/>
  <c r="K17" i="40"/>
  <c r="K38" i="40" s="1"/>
  <c r="J17" i="40"/>
  <c r="I17" i="40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Y17" i="4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Q17" i="4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I17" i="4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Y17" i="42"/>
  <c r="X17" i="42"/>
  <c r="Z17" i="42" s="1"/>
  <c r="W17" i="42"/>
  <c r="W38" i="42" s="1"/>
  <c r="V17" i="42"/>
  <c r="V38" i="42" s="1"/>
  <c r="U17" i="42"/>
  <c r="U38" i="42" s="1"/>
  <c r="T17" i="42"/>
  <c r="T38" i="42" s="1"/>
  <c r="S17" i="42"/>
  <c r="R17" i="42"/>
  <c r="R38" i="42" s="1"/>
  <c r="Q17" i="42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I17" i="42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Y17" i="43"/>
  <c r="X17" i="43"/>
  <c r="Z17" i="43" s="1"/>
  <c r="W17" i="43"/>
  <c r="W38" i="43" s="1"/>
  <c r="V17" i="43"/>
  <c r="V38" i="43" s="1"/>
  <c r="U17" i="43"/>
  <c r="U38" i="43" s="1"/>
  <c r="T17" i="43"/>
  <c r="T38" i="43" s="1"/>
  <c r="S17" i="43"/>
  <c r="R17" i="43"/>
  <c r="Q17" i="43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I17" i="43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AA17" i="44"/>
  <c r="AA38" i="44" s="1"/>
  <c r="AA40" i="44" s="1"/>
  <c r="Y17" i="44"/>
  <c r="X17" i="44"/>
  <c r="Z17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Q17" i="44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I17" i="44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Y17" i="45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Q17" i="45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I17" i="45"/>
  <c r="H17" i="45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AA17" i="46"/>
  <c r="Y17" i="46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Q17" i="46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Y17" i="47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Q17" i="47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J17" i="47"/>
  <c r="I17" i="47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Q17" i="48"/>
  <c r="P17" i="48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I17" i="48"/>
  <c r="H17" i="48"/>
  <c r="H38" i="48" s="1"/>
  <c r="G17" i="48"/>
  <c r="G38" i="48" s="1"/>
  <c r="G40" i="48" s="1"/>
  <c r="H39" i="48" s="1"/>
  <c r="H40" i="48" s="1"/>
  <c r="I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Y17" i="49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I17" i="49"/>
  <c r="H17" i="49"/>
  <c r="H38" i="49" s="1"/>
  <c r="G17" i="49"/>
  <c r="G38" i="49" s="1"/>
  <c r="G40" i="49" s="1"/>
  <c r="H39" i="49" s="1"/>
  <c r="H40" i="49" s="1"/>
  <c r="I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Y17" i="50"/>
  <c r="X17" i="50"/>
  <c r="Z17" i="50" s="1"/>
  <c r="W17" i="50"/>
  <c r="W38" i="50" s="1"/>
  <c r="V17" i="50"/>
  <c r="V38" i="50" s="1"/>
  <c r="U17" i="50"/>
  <c r="U38" i="50" s="1"/>
  <c r="T17" i="50"/>
  <c r="T38" i="50" s="1"/>
  <c r="S17" i="50"/>
  <c r="R17" i="50"/>
  <c r="Q17" i="50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I17" i="50"/>
  <c r="H17" i="50"/>
  <c r="H38" i="50" s="1"/>
  <c r="G17" i="50"/>
  <c r="G38" i="50" s="1"/>
  <c r="G40" i="50" s="1"/>
  <c r="H39" i="50" s="1"/>
  <c r="H40" i="50" s="1"/>
  <c r="I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Y17" i="51"/>
  <c r="Y38" i="51" s="1"/>
  <c r="Y40" i="51" s="1"/>
  <c r="X17" i="51"/>
  <c r="Z17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J17" i="5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J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Z17" i="52" s="1"/>
  <c r="W17" i="52"/>
  <c r="W38" i="52" s="1"/>
  <c r="V17" i="52"/>
  <c r="V38" i="52" s="1"/>
  <c r="U17" i="52"/>
  <c r="U38" i="52" s="1"/>
  <c r="T17" i="52"/>
  <c r="T38" i="52" s="1"/>
  <c r="S17" i="52"/>
  <c r="R17" i="52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J17" i="52"/>
  <c r="I17" i="52"/>
  <c r="I38" i="52" s="1"/>
  <c r="H17" i="52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AA17" i="53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R17" i="53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R17" i="54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I17" i="54"/>
  <c r="I38" i="54" s="1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AA17" i="55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R17" i="55"/>
  <c r="Q17" i="55"/>
  <c r="Q38" i="55" s="1"/>
  <c r="P17" i="55"/>
  <c r="O17" i="55"/>
  <c r="O38" i="55" s="1"/>
  <c r="N17" i="55"/>
  <c r="N38" i="55" s="1"/>
  <c r="M17" i="55"/>
  <c r="M38" i="55" s="1"/>
  <c r="L17" i="55"/>
  <c r="L38" i="55" s="1"/>
  <c r="K17" i="55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J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AA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H40" i="54" l="1"/>
  <c r="I39" i="54" s="1"/>
  <c r="I40" i="54" s="1"/>
  <c r="I40" i="47"/>
  <c r="K39" i="47" s="1"/>
  <c r="H40" i="36"/>
  <c r="I39" i="36" s="1"/>
  <c r="H40" i="34"/>
  <c r="I39" i="34" s="1"/>
  <c r="I40" i="34" s="1"/>
  <c r="J40" i="34" s="1"/>
  <c r="Z38" i="52"/>
  <c r="X40" i="52"/>
  <c r="Z40" i="52" s="1"/>
  <c r="X40" i="50"/>
  <c r="H40" i="52"/>
  <c r="I39" i="52" s="1"/>
  <c r="I40" i="52" s="1"/>
  <c r="I40" i="49"/>
  <c r="J40" i="49" s="1"/>
  <c r="I40" i="41"/>
  <c r="J40" i="41" s="1"/>
  <c r="H40" i="37"/>
  <c r="I39" i="37" s="1"/>
  <c r="H40" i="30"/>
  <c r="I39" i="30" s="1"/>
  <c r="Z17" i="1"/>
  <c r="X38" i="1"/>
  <c r="Z17" i="55"/>
  <c r="X38" i="55"/>
  <c r="Z17" i="54"/>
  <c r="X38" i="54"/>
  <c r="Z17" i="53"/>
  <c r="X38" i="53"/>
  <c r="Z17" i="49"/>
  <c r="X38" i="49"/>
  <c r="Z17" i="48"/>
  <c r="X38" i="48"/>
  <c r="Z17" i="47"/>
  <c r="X38" i="47"/>
  <c r="Z17" i="46"/>
  <c r="X38" i="46"/>
  <c r="Z17" i="45"/>
  <c r="X38" i="45"/>
  <c r="Z17" i="41"/>
  <c r="X38" i="41"/>
  <c r="Z17" i="40"/>
  <c r="X38" i="40"/>
  <c r="Z17" i="39"/>
  <c r="X38" i="39"/>
  <c r="Z17" i="38"/>
  <c r="X38" i="38"/>
  <c r="H38" i="37"/>
  <c r="P38" i="37"/>
  <c r="Z17" i="37"/>
  <c r="X38" i="37"/>
  <c r="H38" i="36"/>
  <c r="P38" i="36"/>
  <c r="Z17" i="36"/>
  <c r="X38" i="36"/>
  <c r="H38" i="35"/>
  <c r="H40" i="35" s="1"/>
  <c r="I39" i="35" s="1"/>
  <c r="I40" i="35" s="1"/>
  <c r="P38" i="35"/>
  <c r="Z17" i="35"/>
  <c r="X38" i="35"/>
  <c r="H38" i="34"/>
  <c r="P38" i="34"/>
  <c r="X38" i="34"/>
  <c r="Z17" i="34"/>
  <c r="P38" i="31"/>
  <c r="P38" i="30"/>
  <c r="H38" i="27"/>
  <c r="P38" i="25"/>
  <c r="X38" i="26"/>
  <c r="H40" i="44"/>
  <c r="I39" i="44" s="1"/>
  <c r="I38" i="50"/>
  <c r="I40" i="50" s="1"/>
  <c r="Q38" i="50"/>
  <c r="Y38" i="50"/>
  <c r="Y40" i="50" s="1"/>
  <c r="I38" i="49"/>
  <c r="Q38" i="49"/>
  <c r="Y38" i="49"/>
  <c r="Y40" i="49" s="1"/>
  <c r="I38" i="48"/>
  <c r="Q38" i="48"/>
  <c r="Y38" i="48"/>
  <c r="Y40" i="48" s="1"/>
  <c r="I38" i="47"/>
  <c r="Q38" i="47"/>
  <c r="Y38" i="47"/>
  <c r="Y40" i="47" s="1"/>
  <c r="Q38" i="41"/>
  <c r="Y38" i="41"/>
  <c r="Y40" i="41" s="1"/>
  <c r="Q38" i="39"/>
  <c r="I38" i="38"/>
  <c r="I40" i="38" s="1"/>
  <c r="I38" i="36"/>
  <c r="Y38" i="36"/>
  <c r="Y40" i="36" s="1"/>
  <c r="Y38" i="34"/>
  <c r="Y40" i="34" s="1"/>
  <c r="P38" i="14"/>
  <c r="H40" i="9"/>
  <c r="I39" i="9" s="1"/>
  <c r="I40" i="9" s="1"/>
  <c r="K39" i="9" s="1"/>
  <c r="X38" i="28"/>
  <c r="Z38" i="43"/>
  <c r="X40" i="43"/>
  <c r="Z40" i="43" s="1"/>
  <c r="H40" i="53"/>
  <c r="I39" i="53" s="1"/>
  <c r="I40" i="53" s="1"/>
  <c r="J40" i="53" s="1"/>
  <c r="I40" i="48"/>
  <c r="H40" i="45"/>
  <c r="I39" i="45" s="1"/>
  <c r="I40" i="45" s="1"/>
  <c r="J40" i="45" s="1"/>
  <c r="J38" i="1"/>
  <c r="AA38" i="1"/>
  <c r="AA40" i="1" s="1"/>
  <c r="R38" i="55"/>
  <c r="AA38" i="55"/>
  <c r="AA40" i="55" s="1"/>
  <c r="R38" i="54"/>
  <c r="AA38" i="54"/>
  <c r="AA40" i="54" s="1"/>
  <c r="R38" i="53"/>
  <c r="J38" i="52"/>
  <c r="R38" i="52"/>
  <c r="J38" i="51"/>
  <c r="R38" i="51"/>
  <c r="J38" i="50"/>
  <c r="AA38" i="50"/>
  <c r="AA40" i="50" s="1"/>
  <c r="J38" i="49"/>
  <c r="AA38" i="49"/>
  <c r="AA40" i="49" s="1"/>
  <c r="J38" i="48"/>
  <c r="AA38" i="48"/>
  <c r="AA40" i="48" s="1"/>
  <c r="R38" i="47"/>
  <c r="AA38" i="47"/>
  <c r="AA40" i="47" s="1"/>
  <c r="R38" i="46"/>
  <c r="AA38" i="46"/>
  <c r="AA40" i="46" s="1"/>
  <c r="R38" i="45"/>
  <c r="J38" i="44"/>
  <c r="R38" i="44"/>
  <c r="J38" i="43"/>
  <c r="R38" i="43"/>
  <c r="J38" i="42"/>
  <c r="AA38" i="42"/>
  <c r="AA40" i="42" s="1"/>
  <c r="J38" i="41"/>
  <c r="X38" i="44"/>
  <c r="X38" i="42"/>
  <c r="H40" i="46"/>
  <c r="I39" i="46" s="1"/>
  <c r="I40" i="46" s="1"/>
  <c r="K39" i="46" s="1"/>
  <c r="C38" i="1"/>
  <c r="C40" i="1" s="1"/>
  <c r="S38" i="1"/>
  <c r="C38" i="55"/>
  <c r="C40" i="55" s="1"/>
  <c r="S38" i="55"/>
  <c r="C38" i="54"/>
  <c r="C40" i="54" s="1"/>
  <c r="S38" i="54"/>
  <c r="K38" i="53"/>
  <c r="S38" i="53"/>
  <c r="K38" i="52"/>
  <c r="S38" i="52"/>
  <c r="K38" i="51"/>
  <c r="I38" i="13"/>
  <c r="Q38" i="13"/>
  <c r="Y38" i="13"/>
  <c r="Y40" i="13" s="1"/>
  <c r="I38" i="12"/>
  <c r="Q38" i="12"/>
  <c r="Y38" i="12"/>
  <c r="Y40" i="12" s="1"/>
  <c r="I38" i="11"/>
  <c r="Q38" i="11"/>
  <c r="Y38" i="11"/>
  <c r="Y40" i="11" s="1"/>
  <c r="I38" i="10"/>
  <c r="Q38" i="10"/>
  <c r="Y38" i="10"/>
  <c r="Y40" i="10" s="1"/>
  <c r="X38" i="51"/>
  <c r="H40" i="28"/>
  <c r="I39" i="28" s="1"/>
  <c r="H40" i="27"/>
  <c r="I39" i="27" s="1"/>
  <c r="I40" i="27" s="1"/>
  <c r="K39" i="27" s="1"/>
  <c r="H40" i="26"/>
  <c r="I39" i="26" s="1"/>
  <c r="I40" i="26" s="1"/>
  <c r="K39" i="26" s="1"/>
  <c r="H40" i="24"/>
  <c r="I39" i="24" s="1"/>
  <c r="X38" i="19"/>
  <c r="I38" i="46"/>
  <c r="Q38" i="46"/>
  <c r="Y38" i="46"/>
  <c r="Y40" i="46" s="1"/>
  <c r="I38" i="45"/>
  <c r="Q38" i="45"/>
  <c r="Y38" i="45"/>
  <c r="Y40" i="45" s="1"/>
  <c r="I38" i="44"/>
  <c r="Q38" i="44"/>
  <c r="Y38" i="44"/>
  <c r="Y40" i="44" s="1"/>
  <c r="I38" i="43"/>
  <c r="I40" i="43" s="1"/>
  <c r="Q38" i="43"/>
  <c r="Y38" i="43"/>
  <c r="Y40" i="43" s="1"/>
  <c r="I38" i="42"/>
  <c r="I40" i="42" s="1"/>
  <c r="Q38" i="42"/>
  <c r="Y38" i="42"/>
  <c r="Y40" i="42" s="1"/>
  <c r="I38" i="41"/>
  <c r="I38" i="40"/>
  <c r="I40" i="40" s="1"/>
  <c r="Q38" i="40"/>
  <c r="Y38" i="40"/>
  <c r="Y40" i="40" s="1"/>
  <c r="I38" i="39"/>
  <c r="I40" i="39" s="1"/>
  <c r="Y38" i="39"/>
  <c r="Y40" i="39" s="1"/>
  <c r="Y38" i="38"/>
  <c r="Y40" i="38" s="1"/>
  <c r="I38" i="37"/>
  <c r="Q38" i="37"/>
  <c r="Y38" i="37"/>
  <c r="Y40" i="37" s="1"/>
  <c r="Q38" i="36"/>
  <c r="Q38" i="35"/>
  <c r="Y38" i="35"/>
  <c r="Y40" i="35" s="1"/>
  <c r="I38" i="34"/>
  <c r="Q38" i="34"/>
  <c r="H38" i="33"/>
  <c r="H40" i="33" s="1"/>
  <c r="I39" i="33" s="1"/>
  <c r="I40" i="33" s="1"/>
  <c r="P38" i="33"/>
  <c r="Z17" i="33"/>
  <c r="X38" i="33"/>
  <c r="H38" i="32"/>
  <c r="H40" i="32" s="1"/>
  <c r="I39" i="32" s="1"/>
  <c r="I40" i="32" s="1"/>
  <c r="P38" i="32"/>
  <c r="Z17" i="32"/>
  <c r="X38" i="32"/>
  <c r="H38" i="31"/>
  <c r="H40" i="31" s="1"/>
  <c r="I39" i="31" s="1"/>
  <c r="I40" i="31" s="1"/>
  <c r="Z17" i="31"/>
  <c r="X38" i="31"/>
  <c r="Z17" i="30"/>
  <c r="X38" i="30"/>
  <c r="H38" i="29"/>
  <c r="H40" i="29" s="1"/>
  <c r="I39" i="29" s="1"/>
  <c r="I40" i="29" s="1"/>
  <c r="P38" i="29"/>
  <c r="Z17" i="29"/>
  <c r="X38" i="29"/>
  <c r="P38" i="28"/>
  <c r="P38" i="27"/>
  <c r="Z17" i="27"/>
  <c r="X38" i="27"/>
  <c r="H38" i="26"/>
  <c r="P38" i="26"/>
  <c r="Z17" i="26"/>
  <c r="H38" i="25"/>
  <c r="H40" i="25" s="1"/>
  <c r="I39" i="25" s="1"/>
  <c r="I40" i="25" s="1"/>
  <c r="H38" i="24"/>
  <c r="P38" i="24"/>
  <c r="Z17" i="24"/>
  <c r="H38" i="23"/>
  <c r="H40" i="23" s="1"/>
  <c r="I39" i="23" s="1"/>
  <c r="I40" i="23" s="1"/>
  <c r="P38" i="23"/>
  <c r="Z17" i="23"/>
  <c r="X38" i="23"/>
  <c r="H38" i="22"/>
  <c r="H40" i="22" s="1"/>
  <c r="I39" i="22" s="1"/>
  <c r="I40" i="22" s="1"/>
  <c r="P38" i="22"/>
  <c r="X38" i="22"/>
  <c r="H40" i="21"/>
  <c r="I39" i="21" s="1"/>
  <c r="H40" i="20"/>
  <c r="I39" i="20" s="1"/>
  <c r="I40" i="20" s="1"/>
  <c r="J40" i="20" s="1"/>
  <c r="M38" i="9"/>
  <c r="U38" i="9"/>
  <c r="E38" i="8"/>
  <c r="E40" i="8" s="1"/>
  <c r="M38" i="8"/>
  <c r="U38" i="8"/>
  <c r="E38" i="7"/>
  <c r="E40" i="7" s="1"/>
  <c r="M38" i="7"/>
  <c r="E38" i="5"/>
  <c r="E40" i="5" s="1"/>
  <c r="M38" i="5"/>
  <c r="U38" i="5"/>
  <c r="M38" i="4"/>
  <c r="X38" i="17"/>
  <c r="R38" i="41"/>
  <c r="AA38" i="41"/>
  <c r="AA40" i="41" s="1"/>
  <c r="J38" i="40"/>
  <c r="R38" i="40"/>
  <c r="AA38" i="40"/>
  <c r="AA40" i="40" s="1"/>
  <c r="J38" i="39"/>
  <c r="R38" i="39"/>
  <c r="AA38" i="39"/>
  <c r="AA40" i="39" s="1"/>
  <c r="J38" i="38"/>
  <c r="R38" i="38"/>
  <c r="I38" i="33"/>
  <c r="I38" i="32"/>
  <c r="Q38" i="32"/>
  <c r="Y38" i="32"/>
  <c r="Y40" i="32" s="1"/>
  <c r="I38" i="31"/>
  <c r="Q38" i="31"/>
  <c r="Y38" i="31"/>
  <c r="Y40" i="31" s="1"/>
  <c r="I38" i="30"/>
  <c r="Q38" i="30"/>
  <c r="Y38" i="30"/>
  <c r="Y40" i="30" s="1"/>
  <c r="I38" i="29"/>
  <c r="Q38" i="29"/>
  <c r="Y38" i="29"/>
  <c r="Y40" i="29" s="1"/>
  <c r="I38" i="28"/>
  <c r="Q38" i="28"/>
  <c r="Y38" i="28"/>
  <c r="Y40" i="28" s="1"/>
  <c r="I38" i="27"/>
  <c r="Q38" i="27"/>
  <c r="Y38" i="27"/>
  <c r="Y40" i="27" s="1"/>
  <c r="I38" i="26"/>
  <c r="Q38" i="26"/>
  <c r="Y38" i="26"/>
  <c r="Y40" i="26" s="1"/>
  <c r="I38" i="25"/>
  <c r="Q38" i="25"/>
  <c r="Y38" i="25"/>
  <c r="Y40" i="25" s="1"/>
  <c r="I38" i="24"/>
  <c r="Q38" i="24"/>
  <c r="Y38" i="24"/>
  <c r="Y40" i="24" s="1"/>
  <c r="I38" i="23"/>
  <c r="Q38" i="23"/>
  <c r="Y38" i="23"/>
  <c r="Y40" i="23" s="1"/>
  <c r="I38" i="22"/>
  <c r="Q38" i="22"/>
  <c r="Y38" i="22"/>
  <c r="Y40" i="22" s="1"/>
  <c r="P38" i="21"/>
  <c r="Z17" i="21"/>
  <c r="X38" i="21"/>
  <c r="H38" i="20"/>
  <c r="P38" i="20"/>
  <c r="Z17" i="20"/>
  <c r="X38" i="20"/>
  <c r="H38" i="19"/>
  <c r="H40" i="19" s="1"/>
  <c r="I39" i="19" s="1"/>
  <c r="I40" i="19" s="1"/>
  <c r="P38" i="19"/>
  <c r="H38" i="18"/>
  <c r="H40" i="18" s="1"/>
  <c r="I39" i="18" s="1"/>
  <c r="I40" i="18" s="1"/>
  <c r="P38" i="18"/>
  <c r="X38" i="18"/>
  <c r="H40" i="16"/>
  <c r="I39" i="16" s="1"/>
  <c r="I40" i="16" s="1"/>
  <c r="J40" i="16" s="1"/>
  <c r="H40" i="15"/>
  <c r="I39" i="15" s="1"/>
  <c r="I40" i="15" s="1"/>
  <c r="X38" i="25"/>
  <c r="I38" i="21"/>
  <c r="Q38" i="21"/>
  <c r="Y38" i="21"/>
  <c r="Y40" i="21" s="1"/>
  <c r="I38" i="20"/>
  <c r="Q38" i="20"/>
  <c r="Y38" i="20"/>
  <c r="Y40" i="20" s="1"/>
  <c r="I38" i="19"/>
  <c r="Q38" i="19"/>
  <c r="Y38" i="19"/>
  <c r="Y40" i="19" s="1"/>
  <c r="I38" i="18"/>
  <c r="Q38" i="18"/>
  <c r="Y38" i="18"/>
  <c r="Y40" i="18" s="1"/>
  <c r="H38" i="17"/>
  <c r="H40" i="17" s="1"/>
  <c r="I39" i="17" s="1"/>
  <c r="I40" i="17" s="1"/>
  <c r="P38" i="17"/>
  <c r="H38" i="16"/>
  <c r="P38" i="16"/>
  <c r="Z17" i="16"/>
  <c r="X38" i="16"/>
  <c r="H38" i="15"/>
  <c r="P38" i="15"/>
  <c r="Z17" i="15"/>
  <c r="X38" i="15"/>
  <c r="H38" i="14"/>
  <c r="H40" i="14" s="1"/>
  <c r="I39" i="14" s="1"/>
  <c r="I40" i="14" s="1"/>
  <c r="X38" i="14"/>
  <c r="H40" i="13"/>
  <c r="I39" i="13" s="1"/>
  <c r="O38" i="9"/>
  <c r="W38" i="9"/>
  <c r="G38" i="8"/>
  <c r="G40" i="8" s="1"/>
  <c r="H39" i="8" s="1"/>
  <c r="H40" i="8" s="1"/>
  <c r="I39" i="8" s="1"/>
  <c r="I40" i="8" s="1"/>
  <c r="K39" i="8" s="1"/>
  <c r="O38" i="8"/>
  <c r="W38" i="8"/>
  <c r="G38" i="7"/>
  <c r="G40" i="7" s="1"/>
  <c r="H39" i="7" s="1"/>
  <c r="W38" i="7"/>
  <c r="G38" i="6"/>
  <c r="G40" i="6" s="1"/>
  <c r="H39" i="6" s="1"/>
  <c r="H40" i="6" s="1"/>
  <c r="I39" i="6" s="1"/>
  <c r="I40" i="6" s="1"/>
  <c r="J40" i="6" s="1"/>
  <c r="O38" i="6"/>
  <c r="W38" i="6"/>
  <c r="I40" i="5"/>
  <c r="J40" i="5" s="1"/>
  <c r="I40" i="3"/>
  <c r="J40" i="3" s="1"/>
  <c r="Z17" i="18"/>
  <c r="I38" i="17"/>
  <c r="Q38" i="17"/>
  <c r="Y38" i="17"/>
  <c r="Y40" i="17" s="1"/>
  <c r="I38" i="16"/>
  <c r="Q38" i="16"/>
  <c r="Y38" i="16"/>
  <c r="Y40" i="16" s="1"/>
  <c r="I38" i="15"/>
  <c r="Q38" i="15"/>
  <c r="Y38" i="15"/>
  <c r="Y40" i="15" s="1"/>
  <c r="I38" i="14"/>
  <c r="Q38" i="14"/>
  <c r="Y38" i="14"/>
  <c r="Y40" i="14" s="1"/>
  <c r="H38" i="13"/>
  <c r="P38" i="13"/>
  <c r="Z17" i="13"/>
  <c r="X38" i="13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P38" i="11"/>
  <c r="Z17" i="11"/>
  <c r="X38" i="11"/>
  <c r="H38" i="10"/>
  <c r="H40" i="10" s="1"/>
  <c r="I39" i="10" s="1"/>
  <c r="I40" i="10" s="1"/>
  <c r="P38" i="10"/>
  <c r="Z17" i="10"/>
  <c r="X38" i="10"/>
  <c r="H38" i="9"/>
  <c r="P38" i="9"/>
  <c r="Z17" i="9"/>
  <c r="X38" i="9"/>
  <c r="H38" i="8"/>
  <c r="P38" i="8"/>
  <c r="Z17" i="8"/>
  <c r="X38" i="8"/>
  <c r="H38" i="7"/>
  <c r="P38" i="7"/>
  <c r="Z17" i="7"/>
  <c r="X38" i="7"/>
  <c r="Z17" i="6"/>
  <c r="X38" i="6"/>
  <c r="Z17" i="5"/>
  <c r="X38" i="5"/>
  <c r="Z17" i="4"/>
  <c r="X38" i="4"/>
  <c r="Z17" i="3"/>
  <c r="X38" i="3"/>
  <c r="H38" i="2"/>
  <c r="H40" i="2" s="1"/>
  <c r="I39" i="2" s="1"/>
  <c r="I40" i="2" s="1"/>
  <c r="P38" i="2"/>
  <c r="Z17" i="2"/>
  <c r="X38" i="2"/>
  <c r="X38" i="24"/>
  <c r="I38" i="4"/>
  <c r="I40" i="4" s="1"/>
  <c r="Q38" i="4"/>
  <c r="Y38" i="4"/>
  <c r="Y40" i="4" s="1"/>
  <c r="I38" i="3"/>
  <c r="Q38" i="3"/>
  <c r="Y38" i="3"/>
  <c r="Y40" i="3" s="1"/>
  <c r="Z27" i="46"/>
  <c r="Z27" i="41"/>
  <c r="D38" i="4"/>
  <c r="D40" i="4" s="1"/>
  <c r="L38" i="4"/>
  <c r="T38" i="4"/>
  <c r="L38" i="3"/>
  <c r="T38" i="3"/>
  <c r="D38" i="2"/>
  <c r="D40" i="2" s="1"/>
  <c r="L38" i="2"/>
  <c r="U38" i="4"/>
  <c r="E38" i="3"/>
  <c r="E40" i="3" s="1"/>
  <c r="M38" i="3"/>
  <c r="U38" i="3"/>
  <c r="E38" i="2"/>
  <c r="E40" i="2" s="1"/>
  <c r="M38" i="2"/>
  <c r="F38" i="4"/>
  <c r="F40" i="4" s="1"/>
  <c r="N38" i="4"/>
  <c r="V38" i="4"/>
  <c r="F38" i="3"/>
  <c r="F40" i="3" s="1"/>
  <c r="N38" i="3"/>
  <c r="V38" i="3"/>
  <c r="Z36" i="5"/>
  <c r="J40" i="47"/>
  <c r="J40" i="8"/>
  <c r="J40" i="1"/>
  <c r="K39" i="1"/>
  <c r="J40" i="48"/>
  <c r="K39" i="48"/>
  <c r="J40" i="46"/>
  <c r="J40" i="52"/>
  <c r="K39" i="52"/>
  <c r="J40" i="54"/>
  <c r="K39" i="54"/>
  <c r="J40" i="15"/>
  <c r="K39" i="15"/>
  <c r="K39" i="55"/>
  <c r="K39" i="51"/>
  <c r="J40" i="26"/>
  <c r="K39" i="5"/>
  <c r="K39" i="45"/>
  <c r="K39" i="41"/>
  <c r="J40" i="27"/>
  <c r="J40" i="9"/>
  <c r="K39" i="6"/>
  <c r="J40" i="29" l="1"/>
  <c r="K39" i="29"/>
  <c r="J40" i="39"/>
  <c r="K39" i="39"/>
  <c r="K39" i="19"/>
  <c r="N39" i="19" s="1"/>
  <c r="J40" i="19"/>
  <c r="J40" i="23"/>
  <c r="K39" i="23"/>
  <c r="N39" i="23" s="1"/>
  <c r="J40" i="32"/>
  <c r="K39" i="32"/>
  <c r="J40" i="35"/>
  <c r="K39" i="35"/>
  <c r="J40" i="2"/>
  <c r="K39" i="2"/>
  <c r="K40" i="2" s="1"/>
  <c r="L39" i="2" s="1"/>
  <c r="L40" i="2" s="1"/>
  <c r="M39" i="2" s="1"/>
  <c r="M40" i="2" s="1"/>
  <c r="J40" i="14"/>
  <c r="K39" i="14"/>
  <c r="N39" i="14" s="1"/>
  <c r="J40" i="40"/>
  <c r="K39" i="40"/>
  <c r="K39" i="50"/>
  <c r="J40" i="50"/>
  <c r="K39" i="38"/>
  <c r="N39" i="38" s="1"/>
  <c r="J40" i="38"/>
  <c r="K39" i="43"/>
  <c r="J40" i="43"/>
  <c r="J40" i="10"/>
  <c r="K39" i="10"/>
  <c r="J40" i="12"/>
  <c r="K39" i="12"/>
  <c r="J40" i="17"/>
  <c r="K39" i="17"/>
  <c r="J40" i="22"/>
  <c r="K39" i="22"/>
  <c r="N39" i="22" s="1"/>
  <c r="J40" i="25"/>
  <c r="K39" i="25"/>
  <c r="J40" i="31"/>
  <c r="K39" i="31"/>
  <c r="K39" i="33"/>
  <c r="J40" i="33"/>
  <c r="K39" i="4"/>
  <c r="K40" i="4" s="1"/>
  <c r="L39" i="4" s="1"/>
  <c r="L40" i="4" s="1"/>
  <c r="M39" i="4" s="1"/>
  <c r="M40" i="4" s="1"/>
  <c r="J40" i="4"/>
  <c r="N39" i="8"/>
  <c r="K40" i="8"/>
  <c r="L39" i="8" s="1"/>
  <c r="L40" i="8" s="1"/>
  <c r="M39" i="8" s="1"/>
  <c r="M40" i="8" s="1"/>
  <c r="K40" i="47"/>
  <c r="L39" i="47" s="1"/>
  <c r="L40" i="47" s="1"/>
  <c r="M39" i="47" s="1"/>
  <c r="M40" i="47" s="1"/>
  <c r="N39" i="47"/>
  <c r="K39" i="11"/>
  <c r="N39" i="11" s="1"/>
  <c r="J40" i="11"/>
  <c r="K39" i="18"/>
  <c r="N39" i="18" s="1"/>
  <c r="J40" i="18"/>
  <c r="J40" i="42"/>
  <c r="K39" i="42"/>
  <c r="Z38" i="2"/>
  <c r="X40" i="2"/>
  <c r="Z40" i="2" s="1"/>
  <c r="Z38" i="5"/>
  <c r="X40" i="5"/>
  <c r="Z40" i="5" s="1"/>
  <c r="Z38" i="8"/>
  <c r="X40" i="8"/>
  <c r="Z40" i="8" s="1"/>
  <c r="Z38" i="10"/>
  <c r="X40" i="10"/>
  <c r="Z40" i="10" s="1"/>
  <c r="Z38" i="12"/>
  <c r="X40" i="12"/>
  <c r="Z40" i="12" s="1"/>
  <c r="Z40" i="39"/>
  <c r="I40" i="24"/>
  <c r="Z38" i="42"/>
  <c r="X40" i="42"/>
  <c r="Z40" i="42" s="1"/>
  <c r="Z38" i="35"/>
  <c r="X40" i="35"/>
  <c r="Z40" i="35" s="1"/>
  <c r="Z38" i="37"/>
  <c r="X40" i="37"/>
  <c r="Z40" i="37" s="1"/>
  <c r="Z38" i="40"/>
  <c r="X40" i="40"/>
  <c r="Z40" i="40" s="1"/>
  <c r="Z38" i="47"/>
  <c r="X40" i="47"/>
  <c r="Z40" i="47" s="1"/>
  <c r="Z38" i="54"/>
  <c r="X40" i="54"/>
  <c r="Z40" i="54" s="1"/>
  <c r="I40" i="37"/>
  <c r="Z38" i="15"/>
  <c r="X40" i="15"/>
  <c r="Z40" i="15" s="1"/>
  <c r="Z38" i="20"/>
  <c r="X40" i="20"/>
  <c r="Z40" i="20" s="1"/>
  <c r="Z38" i="44"/>
  <c r="X40" i="44"/>
  <c r="Z40" i="44" s="1"/>
  <c r="Z38" i="27"/>
  <c r="X40" i="27"/>
  <c r="Z40" i="27" s="1"/>
  <c r="K39" i="16"/>
  <c r="K39" i="49"/>
  <c r="X40" i="3"/>
  <c r="Z40" i="3" s="1"/>
  <c r="Z38" i="3"/>
  <c r="X40" i="7"/>
  <c r="Z40" i="7" s="1"/>
  <c r="Z38" i="7"/>
  <c r="Z38" i="9"/>
  <c r="X40" i="9"/>
  <c r="Z40" i="9" s="1"/>
  <c r="Z38" i="11"/>
  <c r="X40" i="11"/>
  <c r="Z40" i="11" s="1"/>
  <c r="Z38" i="13"/>
  <c r="X40" i="13"/>
  <c r="Z40" i="13" s="1"/>
  <c r="Z38" i="18"/>
  <c r="X40" i="18"/>
  <c r="Z40" i="18" s="1"/>
  <c r="Z38" i="17"/>
  <c r="X40" i="17"/>
  <c r="Z40" i="17" s="1"/>
  <c r="Z38" i="22"/>
  <c r="X40" i="22"/>
  <c r="Z40" i="22" s="1"/>
  <c r="Z38" i="31"/>
  <c r="X40" i="31"/>
  <c r="Z40" i="31" s="1"/>
  <c r="I40" i="28"/>
  <c r="Z38" i="36"/>
  <c r="X40" i="36"/>
  <c r="Z40" i="36" s="1"/>
  <c r="Z38" i="38"/>
  <c r="X40" i="38"/>
  <c r="Z40" i="38" s="1"/>
  <c r="Z38" i="45"/>
  <c r="X40" i="45"/>
  <c r="Z40" i="45" s="1"/>
  <c r="Z38" i="49"/>
  <c r="X40" i="49"/>
  <c r="Z40" i="49" s="1"/>
  <c r="Z38" i="1"/>
  <c r="X40" i="1"/>
  <c r="Z40" i="1" s="1"/>
  <c r="X40" i="6"/>
  <c r="Z40" i="6" s="1"/>
  <c r="Z38" i="6"/>
  <c r="Z38" i="30"/>
  <c r="X40" i="30"/>
  <c r="Z40" i="30" s="1"/>
  <c r="Z38" i="41"/>
  <c r="X40" i="41"/>
  <c r="Z40" i="41" s="1"/>
  <c r="Z38" i="48"/>
  <c r="X40" i="48"/>
  <c r="Z40" i="48" s="1"/>
  <c r="Z38" i="55"/>
  <c r="X40" i="55"/>
  <c r="Z40" i="55" s="1"/>
  <c r="I40" i="21"/>
  <c r="X40" i="33"/>
  <c r="Z40" i="33" s="1"/>
  <c r="Z38" i="33"/>
  <c r="I40" i="36"/>
  <c r="K39" i="3"/>
  <c r="K39" i="53"/>
  <c r="K39" i="20"/>
  <c r="K39" i="34"/>
  <c r="H40" i="7"/>
  <c r="I39" i="7" s="1"/>
  <c r="I40" i="7" s="1"/>
  <c r="Z38" i="16"/>
  <c r="X40" i="16"/>
  <c r="Z40" i="16" s="1"/>
  <c r="Z38" i="21"/>
  <c r="X40" i="21"/>
  <c r="Z40" i="21" s="1"/>
  <c r="Z38" i="19"/>
  <c r="X40" i="19"/>
  <c r="Z40" i="19" s="1"/>
  <c r="Z38" i="28"/>
  <c r="X40" i="28"/>
  <c r="Z40" i="28" s="1"/>
  <c r="Z38" i="34"/>
  <c r="X40" i="34"/>
  <c r="Z40" i="34" s="1"/>
  <c r="Z40" i="50"/>
  <c r="Z38" i="4"/>
  <c r="X40" i="4"/>
  <c r="Z40" i="4" s="1"/>
  <c r="I40" i="13"/>
  <c r="Z38" i="29"/>
  <c r="X40" i="29"/>
  <c r="Z40" i="29" s="1"/>
  <c r="Z38" i="51"/>
  <c r="X40" i="51"/>
  <c r="Z40" i="51" s="1"/>
  <c r="I40" i="44"/>
  <c r="Z38" i="39"/>
  <c r="X40" i="39"/>
  <c r="Z38" i="46"/>
  <c r="X40" i="46"/>
  <c r="Z40" i="46" s="1"/>
  <c r="Z38" i="53"/>
  <c r="X40" i="53"/>
  <c r="Z40" i="53" s="1"/>
  <c r="I40" i="30"/>
  <c r="Z38" i="50"/>
  <c r="Z38" i="24"/>
  <c r="X40" i="24"/>
  <c r="Z40" i="24" s="1"/>
  <c r="Z38" i="14"/>
  <c r="X40" i="14"/>
  <c r="Z40" i="14" s="1"/>
  <c r="Z38" i="25"/>
  <c r="X40" i="25"/>
  <c r="Z40" i="25" s="1"/>
  <c r="Z38" i="23"/>
  <c r="X40" i="23"/>
  <c r="Z40" i="23" s="1"/>
  <c r="Z38" i="32"/>
  <c r="X40" i="32"/>
  <c r="Z40" i="32" s="1"/>
  <c r="Z38" i="26"/>
  <c r="X40" i="26"/>
  <c r="Z40" i="26" s="1"/>
  <c r="N39" i="55"/>
  <c r="K40" i="55"/>
  <c r="L39" i="55" s="1"/>
  <c r="L40" i="55" s="1"/>
  <c r="M39" i="55" s="1"/>
  <c r="M40" i="55" s="1"/>
  <c r="N40" i="8"/>
  <c r="O39" i="8"/>
  <c r="N39" i="49"/>
  <c r="K40" i="49"/>
  <c r="L39" i="49" s="1"/>
  <c r="L40" i="49" s="1"/>
  <c r="M39" i="49" s="1"/>
  <c r="M40" i="49" s="1"/>
  <c r="K40" i="23"/>
  <c r="L39" i="23" s="1"/>
  <c r="L40" i="23" s="1"/>
  <c r="M39" i="23" s="1"/>
  <c r="M40" i="23" s="1"/>
  <c r="N39" i="25"/>
  <c r="K40" i="25"/>
  <c r="L39" i="25" s="1"/>
  <c r="L40" i="25" s="1"/>
  <c r="M39" i="25" s="1"/>
  <c r="M40" i="25" s="1"/>
  <c r="N39" i="26"/>
  <c r="K40" i="26"/>
  <c r="L39" i="26" s="1"/>
  <c r="L40" i="26" s="1"/>
  <c r="M39" i="26" s="1"/>
  <c r="M40" i="26" s="1"/>
  <c r="N39" i="35"/>
  <c r="K40" i="35"/>
  <c r="L39" i="35" s="1"/>
  <c r="L40" i="35" s="1"/>
  <c r="M39" i="35" s="1"/>
  <c r="M40" i="35" s="1"/>
  <c r="N39" i="51"/>
  <c r="K40" i="51"/>
  <c r="L39" i="51" s="1"/>
  <c r="L40" i="51" s="1"/>
  <c r="M39" i="51" s="1"/>
  <c r="M40" i="51" s="1"/>
  <c r="N39" i="52"/>
  <c r="K40" i="52"/>
  <c r="L39" i="52" s="1"/>
  <c r="L40" i="52" s="1"/>
  <c r="M39" i="52" s="1"/>
  <c r="M40" i="52" s="1"/>
  <c r="N39" i="50"/>
  <c r="K40" i="50"/>
  <c r="L39" i="50" s="1"/>
  <c r="L40" i="50" s="1"/>
  <c r="M39" i="50" s="1"/>
  <c r="M40" i="50" s="1"/>
  <c r="N39" i="48"/>
  <c r="K40" i="48"/>
  <c r="L39" i="48" s="1"/>
  <c r="L40" i="48" s="1"/>
  <c r="M39" i="48" s="1"/>
  <c r="M40" i="48" s="1"/>
  <c r="N39" i="27"/>
  <c r="K40" i="27"/>
  <c r="L39" i="27" s="1"/>
  <c r="L40" i="27" s="1"/>
  <c r="M39" i="27" s="1"/>
  <c r="M40" i="27" s="1"/>
  <c r="N39" i="29"/>
  <c r="K40" i="29"/>
  <c r="L39" i="29" s="1"/>
  <c r="L40" i="29" s="1"/>
  <c r="M39" i="29" s="1"/>
  <c r="M40" i="29" s="1"/>
  <c r="N39" i="53"/>
  <c r="K40" i="53"/>
  <c r="L39" i="53" s="1"/>
  <c r="L40" i="53" s="1"/>
  <c r="M39" i="53" s="1"/>
  <c r="M40" i="53" s="1"/>
  <c r="N39" i="6"/>
  <c r="K40" i="6"/>
  <c r="L39" i="6" s="1"/>
  <c r="L40" i="6" s="1"/>
  <c r="M39" i="6" s="1"/>
  <c r="M40" i="6" s="1"/>
  <c r="N39" i="41"/>
  <c r="K40" i="41"/>
  <c r="L39" i="41" s="1"/>
  <c r="L40" i="41" s="1"/>
  <c r="M39" i="41" s="1"/>
  <c r="M40" i="41" s="1"/>
  <c r="K40" i="5"/>
  <c r="L39" i="5" s="1"/>
  <c r="L40" i="5" s="1"/>
  <c r="M39" i="5" s="1"/>
  <c r="M40" i="5" s="1"/>
  <c r="N39" i="5"/>
  <c r="N40" i="47"/>
  <c r="O39" i="47"/>
  <c r="N39" i="15"/>
  <c r="K40" i="15"/>
  <c r="L39" i="15" s="1"/>
  <c r="L40" i="15" s="1"/>
  <c r="M39" i="15" s="1"/>
  <c r="M40" i="15" s="1"/>
  <c r="N39" i="17"/>
  <c r="K40" i="17"/>
  <c r="L39" i="17" s="1"/>
  <c r="L40" i="17" s="1"/>
  <c r="M39" i="17" s="1"/>
  <c r="M40" i="17" s="1"/>
  <c r="N39" i="31"/>
  <c r="K40" i="31"/>
  <c r="L39" i="31" s="1"/>
  <c r="L40" i="31" s="1"/>
  <c r="M39" i="31" s="1"/>
  <c r="M40" i="31" s="1"/>
  <c r="N39" i="42"/>
  <c r="K40" i="42"/>
  <c r="L39" i="42" s="1"/>
  <c r="L40" i="42" s="1"/>
  <c r="M39" i="42" s="1"/>
  <c r="M40" i="42" s="1"/>
  <c r="N39" i="54"/>
  <c r="K40" i="54"/>
  <c r="L39" i="54" s="1"/>
  <c r="L40" i="54" s="1"/>
  <c r="M39" i="54" s="1"/>
  <c r="M40" i="54" s="1"/>
  <c r="N39" i="40"/>
  <c r="K40" i="40"/>
  <c r="L39" i="40" s="1"/>
  <c r="L40" i="40" s="1"/>
  <c r="M39" i="40" s="1"/>
  <c r="M40" i="40" s="1"/>
  <c r="N39" i="46"/>
  <c r="K40" i="46"/>
  <c r="L39" i="46" s="1"/>
  <c r="L40" i="46" s="1"/>
  <c r="M39" i="46" s="1"/>
  <c r="M40" i="46" s="1"/>
  <c r="N39" i="1"/>
  <c r="K40" i="1"/>
  <c r="L39" i="1" s="1"/>
  <c r="L40" i="1" s="1"/>
  <c r="M39" i="1" s="1"/>
  <c r="M40" i="1" s="1"/>
  <c r="K40" i="3"/>
  <c r="L39" i="3" s="1"/>
  <c r="L40" i="3" s="1"/>
  <c r="M39" i="3" s="1"/>
  <c r="M40" i="3" s="1"/>
  <c r="N39" i="3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33"/>
  <c r="K40" i="33"/>
  <c r="L39" i="33" s="1"/>
  <c r="L40" i="33" s="1"/>
  <c r="M39" i="33" s="1"/>
  <c r="M40" i="33" s="1"/>
  <c r="N39" i="45"/>
  <c r="K40" i="45"/>
  <c r="L39" i="45" s="1"/>
  <c r="L40" i="45" s="1"/>
  <c r="M39" i="45" s="1"/>
  <c r="M40" i="45" s="1"/>
  <c r="J40" i="36" l="1"/>
  <c r="K39" i="36"/>
  <c r="J40" i="30"/>
  <c r="K39" i="30"/>
  <c r="J40" i="7"/>
  <c r="K39" i="7"/>
  <c r="K40" i="11"/>
  <c r="L39" i="11" s="1"/>
  <c r="L40" i="11" s="1"/>
  <c r="M39" i="11" s="1"/>
  <c r="M40" i="11" s="1"/>
  <c r="K40" i="22"/>
  <c r="L39" i="22" s="1"/>
  <c r="L40" i="22" s="1"/>
  <c r="M39" i="22" s="1"/>
  <c r="M40" i="22" s="1"/>
  <c r="N40" i="22" s="1"/>
  <c r="N39" i="4"/>
  <c r="K40" i="14"/>
  <c r="L39" i="14" s="1"/>
  <c r="L40" i="14" s="1"/>
  <c r="M39" i="14" s="1"/>
  <c r="M40" i="14" s="1"/>
  <c r="N40" i="14" s="1"/>
  <c r="N39" i="34"/>
  <c r="K40" i="34"/>
  <c r="L39" i="34" s="1"/>
  <c r="L40" i="34" s="1"/>
  <c r="M39" i="34" s="1"/>
  <c r="M40" i="34" s="1"/>
  <c r="N39" i="16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N39" i="39"/>
  <c r="K40" i="39"/>
  <c r="L39" i="39" s="1"/>
  <c r="L40" i="39" s="1"/>
  <c r="M39" i="39" s="1"/>
  <c r="M40" i="39" s="1"/>
  <c r="N39" i="43"/>
  <c r="K40" i="43"/>
  <c r="L39" i="43" s="1"/>
  <c r="L40" i="43" s="1"/>
  <c r="M39" i="43" s="1"/>
  <c r="M40" i="43" s="1"/>
  <c r="K39" i="24"/>
  <c r="J40" i="24"/>
  <c r="J40" i="21"/>
  <c r="K39" i="21"/>
  <c r="K40" i="18"/>
  <c r="L39" i="18" s="1"/>
  <c r="L40" i="18" s="1"/>
  <c r="M39" i="18" s="1"/>
  <c r="M40" i="18" s="1"/>
  <c r="J40" i="13"/>
  <c r="K39" i="13"/>
  <c r="K40" i="20"/>
  <c r="L39" i="20" s="1"/>
  <c r="L40" i="20" s="1"/>
  <c r="M39" i="20" s="1"/>
  <c r="M40" i="20" s="1"/>
  <c r="N39" i="20"/>
  <c r="J40" i="37"/>
  <c r="K39" i="37"/>
  <c r="N39" i="2"/>
  <c r="N39" i="32"/>
  <c r="K40" i="32"/>
  <c r="L39" i="32" s="1"/>
  <c r="L40" i="32" s="1"/>
  <c r="M39" i="32" s="1"/>
  <c r="M40" i="32" s="1"/>
  <c r="K39" i="44"/>
  <c r="J40" i="44"/>
  <c r="J40" i="28"/>
  <c r="K39" i="28"/>
  <c r="K40" i="19"/>
  <c r="L39" i="19" s="1"/>
  <c r="L40" i="19" s="1"/>
  <c r="M39" i="19" s="1"/>
  <c r="M40" i="19" s="1"/>
  <c r="K40" i="38"/>
  <c r="L39" i="38" s="1"/>
  <c r="L40" i="38" s="1"/>
  <c r="M39" i="38" s="1"/>
  <c r="M40" i="38" s="1"/>
  <c r="N40" i="38" s="1"/>
  <c r="N40" i="33"/>
  <c r="O39" i="33"/>
  <c r="N40" i="42"/>
  <c r="O39" i="42"/>
  <c r="N40" i="29"/>
  <c r="O39" i="29"/>
  <c r="N40" i="52"/>
  <c r="O39" i="52"/>
  <c r="N40" i="26"/>
  <c r="O39" i="26"/>
  <c r="N40" i="23"/>
  <c r="O39" i="23"/>
  <c r="O39" i="14"/>
  <c r="R39" i="8"/>
  <c r="O40" i="8"/>
  <c r="P39" i="8" s="1"/>
  <c r="P40" i="8" s="1"/>
  <c r="Q39" i="8" s="1"/>
  <c r="Q40" i="8" s="1"/>
  <c r="N40" i="10"/>
  <c r="O39" i="10"/>
  <c r="N40" i="46"/>
  <c r="O39" i="46"/>
  <c r="N40" i="17"/>
  <c r="O39" i="17"/>
  <c r="N40" i="6"/>
  <c r="O39" i="6"/>
  <c r="N40" i="48"/>
  <c r="O39" i="48"/>
  <c r="N40" i="3"/>
  <c r="O39" i="3"/>
  <c r="N40" i="5"/>
  <c r="O39" i="5"/>
  <c r="N40" i="4"/>
  <c r="O39" i="4"/>
  <c r="N40" i="18"/>
  <c r="O39" i="18"/>
  <c r="N40" i="40"/>
  <c r="O39" i="40"/>
  <c r="N40" i="11"/>
  <c r="O39" i="11"/>
  <c r="N40" i="9"/>
  <c r="O39" i="9"/>
  <c r="N40" i="15"/>
  <c r="O39" i="15"/>
  <c r="N40" i="53"/>
  <c r="O39" i="53"/>
  <c r="N40" i="50"/>
  <c r="O39" i="50"/>
  <c r="N40" i="35"/>
  <c r="O39" i="35"/>
  <c r="N40" i="25"/>
  <c r="O39" i="25"/>
  <c r="N40" i="49"/>
  <c r="O39" i="49"/>
  <c r="N40" i="55"/>
  <c r="O39" i="55"/>
  <c r="N40" i="45"/>
  <c r="O39" i="45"/>
  <c r="N40" i="1"/>
  <c r="O39" i="1"/>
  <c r="N40" i="54"/>
  <c r="O39" i="54"/>
  <c r="N40" i="31"/>
  <c r="O39" i="31"/>
  <c r="R39" i="47"/>
  <c r="O40" i="47"/>
  <c r="P39" i="47" s="1"/>
  <c r="P40" i="47" s="1"/>
  <c r="Q39" i="47" s="1"/>
  <c r="Q40" i="47" s="1"/>
  <c r="N40" i="19"/>
  <c r="O39" i="19"/>
  <c r="N40" i="41"/>
  <c r="O39" i="41"/>
  <c r="N40" i="27"/>
  <c r="O39" i="27"/>
  <c r="O39" i="38"/>
  <c r="N40" i="51"/>
  <c r="O39" i="51"/>
  <c r="N40" i="2"/>
  <c r="O39" i="2"/>
  <c r="N39" i="21" l="1"/>
  <c r="K40" i="21"/>
  <c r="L39" i="21" s="1"/>
  <c r="L40" i="21" s="1"/>
  <c r="M39" i="21" s="1"/>
  <c r="M40" i="21" s="1"/>
  <c r="N40" i="12"/>
  <c r="O39" i="12"/>
  <c r="N39" i="37"/>
  <c r="K40" i="37"/>
  <c r="L39" i="37" s="1"/>
  <c r="L40" i="37" s="1"/>
  <c r="M39" i="37" s="1"/>
  <c r="M40" i="37" s="1"/>
  <c r="N40" i="16"/>
  <c r="O39" i="16"/>
  <c r="O39" i="22"/>
  <c r="R39" i="22" s="1"/>
  <c r="N40" i="20"/>
  <c r="O39" i="20"/>
  <c r="N40" i="43"/>
  <c r="O39" i="43"/>
  <c r="N40" i="34"/>
  <c r="O39" i="34"/>
  <c r="N39" i="30"/>
  <c r="K40" i="30"/>
  <c r="L39" i="30" s="1"/>
  <c r="L40" i="30" s="1"/>
  <c r="M39" i="30" s="1"/>
  <c r="M40" i="30" s="1"/>
  <c r="N39" i="28"/>
  <c r="K40" i="28"/>
  <c r="L39" i="28" s="1"/>
  <c r="L40" i="28" s="1"/>
  <c r="M39" i="28" s="1"/>
  <c r="M40" i="28" s="1"/>
  <c r="N39" i="7"/>
  <c r="K40" i="7"/>
  <c r="L39" i="7" s="1"/>
  <c r="L40" i="7" s="1"/>
  <c r="M39" i="7" s="1"/>
  <c r="M40" i="7" s="1"/>
  <c r="K40" i="24"/>
  <c r="L39" i="24" s="1"/>
  <c r="L40" i="24" s="1"/>
  <c r="M39" i="24" s="1"/>
  <c r="M40" i="24" s="1"/>
  <c r="N39" i="24"/>
  <c r="K40" i="44"/>
  <c r="L39" i="44" s="1"/>
  <c r="L40" i="44" s="1"/>
  <c r="M39" i="44" s="1"/>
  <c r="M40" i="44" s="1"/>
  <c r="N39" i="44"/>
  <c r="K40" i="13"/>
  <c r="L39" i="13" s="1"/>
  <c r="L40" i="13" s="1"/>
  <c r="M39" i="13" s="1"/>
  <c r="M40" i="13" s="1"/>
  <c r="N39" i="13"/>
  <c r="N40" i="32"/>
  <c r="O39" i="32"/>
  <c r="N40" i="39"/>
  <c r="O39" i="39"/>
  <c r="N39" i="36"/>
  <c r="K40" i="36"/>
  <c r="L39" i="36" s="1"/>
  <c r="L40" i="36" s="1"/>
  <c r="M39" i="36" s="1"/>
  <c r="M40" i="36" s="1"/>
  <c r="R39" i="51"/>
  <c r="O40" i="51"/>
  <c r="P39" i="51" s="1"/>
  <c r="P40" i="51" s="1"/>
  <c r="Q39" i="51" s="1"/>
  <c r="Q40" i="51" s="1"/>
  <c r="R39" i="27"/>
  <c r="O40" i="27"/>
  <c r="P39" i="27" s="1"/>
  <c r="P40" i="27" s="1"/>
  <c r="Q39" i="27" s="1"/>
  <c r="Q40" i="27" s="1"/>
  <c r="R39" i="19"/>
  <c r="O40" i="19"/>
  <c r="P39" i="19" s="1"/>
  <c r="P40" i="19" s="1"/>
  <c r="Q39" i="19" s="1"/>
  <c r="Q40" i="19" s="1"/>
  <c r="R39" i="31"/>
  <c r="O40" i="31"/>
  <c r="P39" i="31" s="1"/>
  <c r="P40" i="31" s="1"/>
  <c r="Q39" i="31" s="1"/>
  <c r="Q40" i="31" s="1"/>
  <c r="R39" i="1"/>
  <c r="O40" i="1"/>
  <c r="P39" i="1" s="1"/>
  <c r="P40" i="1" s="1"/>
  <c r="Q39" i="1" s="1"/>
  <c r="Q40" i="1" s="1"/>
  <c r="R39" i="55"/>
  <c r="O40" i="55"/>
  <c r="P39" i="55" s="1"/>
  <c r="P40" i="55" s="1"/>
  <c r="Q39" i="55" s="1"/>
  <c r="Q40" i="55" s="1"/>
  <c r="R39" i="25"/>
  <c r="O40" i="25"/>
  <c r="P39" i="25" s="1"/>
  <c r="P40" i="25" s="1"/>
  <c r="Q39" i="25" s="1"/>
  <c r="Q40" i="25" s="1"/>
  <c r="R39" i="35"/>
  <c r="O40" i="35"/>
  <c r="P39" i="35" s="1"/>
  <c r="P40" i="35" s="1"/>
  <c r="Q39" i="35" s="1"/>
  <c r="Q40" i="35" s="1"/>
  <c r="R39" i="53"/>
  <c r="O40" i="53"/>
  <c r="P39" i="53" s="1"/>
  <c r="P40" i="53" s="1"/>
  <c r="Q39" i="53" s="1"/>
  <c r="Q40" i="53" s="1"/>
  <c r="R39" i="40"/>
  <c r="O40" i="40"/>
  <c r="P39" i="40" s="1"/>
  <c r="P40" i="40" s="1"/>
  <c r="Q39" i="40" s="1"/>
  <c r="Q40" i="40" s="1"/>
  <c r="R39" i="4"/>
  <c r="O40" i="4"/>
  <c r="P39" i="4" s="1"/>
  <c r="P40" i="4" s="1"/>
  <c r="Q39" i="4" s="1"/>
  <c r="Q40" i="4" s="1"/>
  <c r="O40" i="3"/>
  <c r="P39" i="3" s="1"/>
  <c r="P40" i="3" s="1"/>
  <c r="Q39" i="3" s="1"/>
  <c r="Q40" i="3" s="1"/>
  <c r="R39" i="3"/>
  <c r="R39" i="48"/>
  <c r="O40" i="48"/>
  <c r="P39" i="48" s="1"/>
  <c r="P40" i="48" s="1"/>
  <c r="Q39" i="48" s="1"/>
  <c r="Q40" i="48" s="1"/>
  <c r="R39" i="46"/>
  <c r="O40" i="46"/>
  <c r="P39" i="46" s="1"/>
  <c r="P40" i="46" s="1"/>
  <c r="Q39" i="46" s="1"/>
  <c r="Q40" i="46" s="1"/>
  <c r="R40" i="8"/>
  <c r="S39" i="8"/>
  <c r="R39" i="23"/>
  <c r="O40" i="23"/>
  <c r="P39" i="23" s="1"/>
  <c r="P40" i="23" s="1"/>
  <c r="Q39" i="23" s="1"/>
  <c r="Q40" i="23" s="1"/>
  <c r="R39" i="29"/>
  <c r="O40" i="29"/>
  <c r="P39" i="29" s="1"/>
  <c r="P40" i="29" s="1"/>
  <c r="Q39" i="29" s="1"/>
  <c r="Q40" i="29" s="1"/>
  <c r="R39" i="42"/>
  <c r="O40" i="42"/>
  <c r="P39" i="42" s="1"/>
  <c r="P40" i="42" s="1"/>
  <c r="Q39" i="42" s="1"/>
  <c r="Q40" i="42" s="1"/>
  <c r="R39" i="38"/>
  <c r="O40" i="38"/>
  <c r="P39" i="38" s="1"/>
  <c r="P40" i="38" s="1"/>
  <c r="Q39" i="38" s="1"/>
  <c r="Q40" i="38" s="1"/>
  <c r="R39" i="15"/>
  <c r="O40" i="15"/>
  <c r="P39" i="15" s="1"/>
  <c r="P40" i="15" s="1"/>
  <c r="Q39" i="15" s="1"/>
  <c r="Q40" i="15" s="1"/>
  <c r="R39" i="9"/>
  <c r="O40" i="9"/>
  <c r="P39" i="9" s="1"/>
  <c r="P40" i="9" s="1"/>
  <c r="Q39" i="9" s="1"/>
  <c r="Q40" i="9" s="1"/>
  <c r="R39" i="11"/>
  <c r="O40" i="11"/>
  <c r="P39" i="11" s="1"/>
  <c r="P40" i="11" s="1"/>
  <c r="Q39" i="11" s="1"/>
  <c r="Q40" i="11" s="1"/>
  <c r="R39" i="18"/>
  <c r="O40" i="18"/>
  <c r="P39" i="18" s="1"/>
  <c r="P40" i="18" s="1"/>
  <c r="Q39" i="18" s="1"/>
  <c r="Q40" i="18" s="1"/>
  <c r="O40" i="5"/>
  <c r="P39" i="5" s="1"/>
  <c r="P40" i="5" s="1"/>
  <c r="Q39" i="5" s="1"/>
  <c r="Q40" i="5" s="1"/>
  <c r="R39" i="5"/>
  <c r="R39" i="6"/>
  <c r="O40" i="6"/>
  <c r="P39" i="6" s="1"/>
  <c r="P40" i="6" s="1"/>
  <c r="Q39" i="6" s="1"/>
  <c r="Q40" i="6" s="1"/>
  <c r="R39" i="17"/>
  <c r="O40" i="17"/>
  <c r="P39" i="17" s="1"/>
  <c r="P40" i="17" s="1"/>
  <c r="Q39" i="17" s="1"/>
  <c r="Q40" i="17" s="1"/>
  <c r="R39" i="10"/>
  <c r="O40" i="10"/>
  <c r="P39" i="10" s="1"/>
  <c r="P40" i="10" s="1"/>
  <c r="Q39" i="10" s="1"/>
  <c r="Q40" i="10" s="1"/>
  <c r="R39" i="14"/>
  <c r="O40" i="14"/>
  <c r="P39" i="14" s="1"/>
  <c r="P40" i="14" s="1"/>
  <c r="Q39" i="14" s="1"/>
  <c r="Q40" i="14" s="1"/>
  <c r="R39" i="26"/>
  <c r="O40" i="26"/>
  <c r="P39" i="26" s="1"/>
  <c r="P40" i="26" s="1"/>
  <c r="Q39" i="26" s="1"/>
  <c r="Q40" i="26" s="1"/>
  <c r="R39" i="52"/>
  <c r="O40" i="52"/>
  <c r="P39" i="52" s="1"/>
  <c r="P40" i="52" s="1"/>
  <c r="Q39" i="52" s="1"/>
  <c r="Q40" i="52" s="1"/>
  <c r="R39" i="33"/>
  <c r="O40" i="33"/>
  <c r="P39" i="33" s="1"/>
  <c r="P40" i="33" s="1"/>
  <c r="Q39" i="33" s="1"/>
  <c r="Q40" i="33" s="1"/>
  <c r="O40" i="2"/>
  <c r="P39" i="2" s="1"/>
  <c r="P40" i="2" s="1"/>
  <c r="Q39" i="2" s="1"/>
  <c r="Q40" i="2" s="1"/>
  <c r="R39" i="2"/>
  <c r="R39" i="41"/>
  <c r="O40" i="41"/>
  <c r="P39" i="41" s="1"/>
  <c r="P40" i="41" s="1"/>
  <c r="Q39" i="41" s="1"/>
  <c r="Q40" i="41" s="1"/>
  <c r="R40" i="47"/>
  <c r="S39" i="47"/>
  <c r="R39" i="54"/>
  <c r="O40" i="54"/>
  <c r="P39" i="54" s="1"/>
  <c r="P40" i="54" s="1"/>
  <c r="Q39" i="54" s="1"/>
  <c r="Q40" i="54" s="1"/>
  <c r="R39" i="45"/>
  <c r="O40" i="45"/>
  <c r="P39" i="45" s="1"/>
  <c r="P40" i="45" s="1"/>
  <c r="Q39" i="45" s="1"/>
  <c r="Q40" i="45" s="1"/>
  <c r="R39" i="49"/>
  <c r="O40" i="49"/>
  <c r="P39" i="49" s="1"/>
  <c r="P40" i="49" s="1"/>
  <c r="Q39" i="49" s="1"/>
  <c r="Q40" i="49" s="1"/>
  <c r="R39" i="50"/>
  <c r="O40" i="50"/>
  <c r="P39" i="50" s="1"/>
  <c r="P40" i="50" s="1"/>
  <c r="Q39" i="50" s="1"/>
  <c r="Q40" i="50" s="1"/>
  <c r="O39" i="44" l="1"/>
  <c r="N40" i="44"/>
  <c r="O40" i="16"/>
  <c r="P39" i="16" s="1"/>
  <c r="P40" i="16" s="1"/>
  <c r="Q39" i="16" s="1"/>
  <c r="Q40" i="16" s="1"/>
  <c r="R39" i="16"/>
  <c r="O40" i="39"/>
  <c r="P39" i="39" s="1"/>
  <c r="P40" i="39" s="1"/>
  <c r="Q39" i="39" s="1"/>
  <c r="Q40" i="39" s="1"/>
  <c r="R39" i="39"/>
  <c r="R39" i="34"/>
  <c r="O40" i="34"/>
  <c r="P39" i="34" s="1"/>
  <c r="P40" i="34" s="1"/>
  <c r="Q39" i="34" s="1"/>
  <c r="Q40" i="34" s="1"/>
  <c r="R39" i="32"/>
  <c r="O40" i="32"/>
  <c r="P39" i="32" s="1"/>
  <c r="P40" i="32" s="1"/>
  <c r="Q39" i="32" s="1"/>
  <c r="Q40" i="32" s="1"/>
  <c r="N40" i="7"/>
  <c r="O39" i="7"/>
  <c r="R39" i="43"/>
  <c r="O40" i="43"/>
  <c r="P39" i="43" s="1"/>
  <c r="P40" i="43" s="1"/>
  <c r="Q39" i="43" s="1"/>
  <c r="Q40" i="43" s="1"/>
  <c r="R39" i="12"/>
  <c r="O40" i="12"/>
  <c r="P39" i="12" s="1"/>
  <c r="P40" i="12" s="1"/>
  <c r="Q39" i="12" s="1"/>
  <c r="Q40" i="12" s="1"/>
  <c r="N40" i="37"/>
  <c r="O39" i="37"/>
  <c r="O40" i="22"/>
  <c r="P39" i="22" s="1"/>
  <c r="P40" i="22" s="1"/>
  <c r="Q39" i="22" s="1"/>
  <c r="Q40" i="22" s="1"/>
  <c r="O39" i="28"/>
  <c r="N40" i="28"/>
  <c r="R39" i="20"/>
  <c r="O40" i="20"/>
  <c r="P39" i="20" s="1"/>
  <c r="P40" i="20" s="1"/>
  <c r="Q39" i="20" s="1"/>
  <c r="Q40" i="20" s="1"/>
  <c r="O39" i="24"/>
  <c r="N40" i="24"/>
  <c r="N40" i="13"/>
  <c r="O39" i="13"/>
  <c r="N40" i="21"/>
  <c r="O39" i="21"/>
  <c r="O39" i="36"/>
  <c r="N40" i="36"/>
  <c r="N40" i="30"/>
  <c r="O39" i="30"/>
  <c r="R40" i="45"/>
  <c r="S39" i="45"/>
  <c r="R40" i="54"/>
  <c r="S39" i="54"/>
  <c r="R40" i="33"/>
  <c r="S39" i="33"/>
  <c r="R40" i="52"/>
  <c r="S39" i="52"/>
  <c r="R40" i="26"/>
  <c r="S39" i="26"/>
  <c r="R40" i="10"/>
  <c r="S39" i="10"/>
  <c r="R40" i="6"/>
  <c r="S39" i="6"/>
  <c r="R40" i="11"/>
  <c r="S39" i="11"/>
  <c r="R40" i="15"/>
  <c r="S39" i="15"/>
  <c r="R40" i="38"/>
  <c r="S39" i="38"/>
  <c r="R40" i="29"/>
  <c r="S39" i="29"/>
  <c r="V39" i="8"/>
  <c r="S40" i="8"/>
  <c r="T39" i="8" s="1"/>
  <c r="T40" i="8" s="1"/>
  <c r="U39" i="8" s="1"/>
  <c r="U40" i="8" s="1"/>
  <c r="V40" i="8" s="1"/>
  <c r="W40" i="8" s="1"/>
  <c r="R40" i="40"/>
  <c r="S39" i="40"/>
  <c r="R40" i="53"/>
  <c r="S39" i="53"/>
  <c r="R40" i="35"/>
  <c r="S39" i="35"/>
  <c r="R40" i="55"/>
  <c r="S39" i="55"/>
  <c r="R40" i="31"/>
  <c r="S39" i="31"/>
  <c r="R40" i="27"/>
  <c r="S39" i="27"/>
  <c r="R40" i="50"/>
  <c r="S39" i="50"/>
  <c r="V39" i="47"/>
  <c r="S40" i="47"/>
  <c r="T39" i="47" s="1"/>
  <c r="T40" i="47" s="1"/>
  <c r="U39" i="47" s="1"/>
  <c r="U40" i="47" s="1"/>
  <c r="V40" i="47" s="1"/>
  <c r="W40" i="47" s="1"/>
  <c r="R40" i="41"/>
  <c r="S39" i="41"/>
  <c r="R40" i="5"/>
  <c r="S39" i="5"/>
  <c r="R40" i="3"/>
  <c r="S39" i="3"/>
  <c r="R40" i="14"/>
  <c r="S39" i="14"/>
  <c r="R40" i="18"/>
  <c r="S39" i="18"/>
  <c r="R40" i="42"/>
  <c r="S39" i="42"/>
  <c r="R40" i="23"/>
  <c r="S39" i="23"/>
  <c r="R40" i="48"/>
  <c r="S39" i="48"/>
  <c r="R40" i="4"/>
  <c r="S39" i="4"/>
  <c r="R40" i="25"/>
  <c r="S39" i="25"/>
  <c r="R40" i="1"/>
  <c r="S39" i="1"/>
  <c r="R40" i="19"/>
  <c r="S39" i="19"/>
  <c r="R40" i="51"/>
  <c r="S39" i="51"/>
  <c r="R40" i="49"/>
  <c r="S39" i="49"/>
  <c r="R40" i="17"/>
  <c r="S39" i="17"/>
  <c r="R40" i="9"/>
  <c r="S39" i="9"/>
  <c r="R40" i="22"/>
  <c r="S39" i="22"/>
  <c r="R40" i="46"/>
  <c r="S39" i="46"/>
  <c r="R40" i="2"/>
  <c r="S39" i="2"/>
  <c r="O40" i="36" l="1"/>
  <c r="P39" i="36" s="1"/>
  <c r="P40" i="36" s="1"/>
  <c r="Q39" i="36" s="1"/>
  <c r="Q40" i="36" s="1"/>
  <c r="R39" i="36"/>
  <c r="R40" i="43"/>
  <c r="S39" i="43"/>
  <c r="R39" i="21"/>
  <c r="O40" i="21"/>
  <c r="P39" i="21" s="1"/>
  <c r="P40" i="21" s="1"/>
  <c r="Q39" i="21" s="1"/>
  <c r="Q40" i="21" s="1"/>
  <c r="S39" i="39"/>
  <c r="R40" i="39"/>
  <c r="R39" i="24"/>
  <c r="O40" i="24"/>
  <c r="P39" i="24" s="1"/>
  <c r="P40" i="24" s="1"/>
  <c r="Q39" i="24" s="1"/>
  <c r="Q40" i="24" s="1"/>
  <c r="R40" i="20"/>
  <c r="S39" i="20"/>
  <c r="R39" i="28"/>
  <c r="O40" i="28"/>
  <c r="P39" i="28" s="1"/>
  <c r="P40" i="28" s="1"/>
  <c r="Q39" i="28" s="1"/>
  <c r="Q40" i="28" s="1"/>
  <c r="R39" i="13"/>
  <c r="O40" i="13"/>
  <c r="P39" i="13" s="1"/>
  <c r="P40" i="13" s="1"/>
  <c r="Q39" i="13" s="1"/>
  <c r="Q40" i="13" s="1"/>
  <c r="S39" i="16"/>
  <c r="R40" i="16"/>
  <c r="R40" i="12"/>
  <c r="S39" i="12"/>
  <c r="R39" i="7"/>
  <c r="O40" i="7"/>
  <c r="P39" i="7" s="1"/>
  <c r="P40" i="7" s="1"/>
  <c r="Q39" i="7" s="1"/>
  <c r="Q40" i="7" s="1"/>
  <c r="O40" i="37"/>
  <c r="P39" i="37" s="1"/>
  <c r="P40" i="37" s="1"/>
  <c r="Q39" i="37" s="1"/>
  <c r="Q40" i="37" s="1"/>
  <c r="R39" i="37"/>
  <c r="R40" i="32"/>
  <c r="S39" i="32"/>
  <c r="R40" i="34"/>
  <c r="S39" i="34"/>
  <c r="R39" i="30"/>
  <c r="O40" i="30"/>
  <c r="P39" i="30" s="1"/>
  <c r="P40" i="30" s="1"/>
  <c r="Q39" i="30" s="1"/>
  <c r="Q40" i="30" s="1"/>
  <c r="R39" i="44"/>
  <c r="O40" i="44"/>
  <c r="P39" i="44" s="1"/>
  <c r="P40" i="44" s="1"/>
  <c r="Q39" i="44" s="1"/>
  <c r="Q40" i="44" s="1"/>
  <c r="V39" i="46"/>
  <c r="S40" i="46"/>
  <c r="T39" i="46" s="1"/>
  <c r="T40" i="46" s="1"/>
  <c r="U39" i="46" s="1"/>
  <c r="U40" i="46" s="1"/>
  <c r="V40" i="46" s="1"/>
  <c r="W40" i="46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49"/>
  <c r="S40" i="49"/>
  <c r="T39" i="49" s="1"/>
  <c r="T40" i="49" s="1"/>
  <c r="U39" i="49" s="1"/>
  <c r="U40" i="49" s="1"/>
  <c r="V40" i="49" s="1"/>
  <c r="W40" i="49" s="1"/>
  <c r="V39" i="19"/>
  <c r="S40" i="19"/>
  <c r="T39" i="19" s="1"/>
  <c r="T40" i="19" s="1"/>
  <c r="U39" i="19" s="1"/>
  <c r="U40" i="19" s="1"/>
  <c r="V40" i="19" s="1"/>
  <c r="W40" i="19" s="1"/>
  <c r="V39" i="48"/>
  <c r="S40" i="48"/>
  <c r="T39" i="48" s="1"/>
  <c r="T40" i="48" s="1"/>
  <c r="U39" i="48" s="1"/>
  <c r="U40" i="48" s="1"/>
  <c r="V40" i="48" s="1"/>
  <c r="W40" i="48" s="1"/>
  <c r="V39" i="42"/>
  <c r="S40" i="42"/>
  <c r="T39" i="42" s="1"/>
  <c r="T40" i="42" s="1"/>
  <c r="U39" i="42" s="1"/>
  <c r="U40" i="42" s="1"/>
  <c r="V40" i="42" s="1"/>
  <c r="W40" i="42" s="1"/>
  <c r="V39" i="14"/>
  <c r="S40" i="14"/>
  <c r="T39" i="14" s="1"/>
  <c r="T40" i="14" s="1"/>
  <c r="U39" i="14" s="1"/>
  <c r="U40" i="14" s="1"/>
  <c r="V40" i="14" s="1"/>
  <c r="W40" i="14" s="1"/>
  <c r="S40" i="3"/>
  <c r="T39" i="3" s="1"/>
  <c r="T40" i="3" s="1"/>
  <c r="U39" i="3" s="1"/>
  <c r="U40" i="3" s="1"/>
  <c r="V40" i="3" s="1"/>
  <c r="W40" i="3" s="1"/>
  <c r="V39" i="3"/>
  <c r="V39" i="41"/>
  <c r="S40" i="41"/>
  <c r="T39" i="41" s="1"/>
  <c r="T40" i="41" s="1"/>
  <c r="U39" i="41" s="1"/>
  <c r="U40" i="41" s="1"/>
  <c r="V40" i="41" s="1"/>
  <c r="W40" i="41" s="1"/>
  <c r="V39" i="27"/>
  <c r="S40" i="27"/>
  <c r="T39" i="27" s="1"/>
  <c r="T40" i="27" s="1"/>
  <c r="U39" i="27" s="1"/>
  <c r="U40" i="27" s="1"/>
  <c r="V40" i="27" s="1"/>
  <c r="W40" i="27" s="1"/>
  <c r="V39" i="35"/>
  <c r="S40" i="35"/>
  <c r="T39" i="35" s="1"/>
  <c r="T40" i="35" s="1"/>
  <c r="U39" i="35" s="1"/>
  <c r="U40" i="35" s="1"/>
  <c r="V40" i="35" s="1"/>
  <c r="W40" i="35" s="1"/>
  <c r="V39" i="38"/>
  <c r="S40" i="38"/>
  <c r="T39" i="38" s="1"/>
  <c r="T40" i="38" s="1"/>
  <c r="U39" i="38" s="1"/>
  <c r="U40" i="38" s="1"/>
  <c r="V40" i="38" s="1"/>
  <c r="W40" i="38" s="1"/>
  <c r="V39" i="15"/>
  <c r="S40" i="15"/>
  <c r="T39" i="15" s="1"/>
  <c r="T40" i="15" s="1"/>
  <c r="U39" i="15" s="1"/>
  <c r="U40" i="15" s="1"/>
  <c r="V40" i="15" s="1"/>
  <c r="W40" i="15" s="1"/>
  <c r="V39" i="6"/>
  <c r="S40" i="6"/>
  <c r="T39" i="6" s="1"/>
  <c r="T40" i="6" s="1"/>
  <c r="U39" i="6" s="1"/>
  <c r="U40" i="6" s="1"/>
  <c r="V40" i="6" s="1"/>
  <c r="W40" i="6" s="1"/>
  <c r="V39" i="26"/>
  <c r="S40" i="26"/>
  <c r="T39" i="26" s="1"/>
  <c r="T40" i="26" s="1"/>
  <c r="U39" i="26" s="1"/>
  <c r="U40" i="26" s="1"/>
  <c r="V40" i="26" s="1"/>
  <c r="W40" i="26" s="1"/>
  <c r="V39" i="33"/>
  <c r="S40" i="33"/>
  <c r="T39" i="33" s="1"/>
  <c r="T40" i="33" s="1"/>
  <c r="U39" i="33" s="1"/>
  <c r="U40" i="33" s="1"/>
  <c r="V40" i="33" s="1"/>
  <c r="W40" i="33" s="1"/>
  <c r="V39" i="22"/>
  <c r="S40" i="22"/>
  <c r="T39" i="22" s="1"/>
  <c r="T40" i="22" s="1"/>
  <c r="U39" i="22" s="1"/>
  <c r="U40" i="22" s="1"/>
  <c r="V40" i="22" s="1"/>
  <c r="W40" i="22" s="1"/>
  <c r="V39" i="23"/>
  <c r="S40" i="23"/>
  <c r="T39" i="23" s="1"/>
  <c r="T40" i="23" s="1"/>
  <c r="U39" i="23" s="1"/>
  <c r="U40" i="23" s="1"/>
  <c r="V40" i="23" s="1"/>
  <c r="W40" i="23" s="1"/>
  <c r="V39" i="18"/>
  <c r="S40" i="18"/>
  <c r="T39" i="18" s="1"/>
  <c r="T40" i="18" s="1"/>
  <c r="U39" i="18" s="1"/>
  <c r="U40" i="18" s="1"/>
  <c r="V40" i="18" s="1"/>
  <c r="W40" i="18" s="1"/>
  <c r="S40" i="5"/>
  <c r="T39" i="5" s="1"/>
  <c r="T40" i="5" s="1"/>
  <c r="U39" i="5" s="1"/>
  <c r="U40" i="5" s="1"/>
  <c r="V40" i="5" s="1"/>
  <c r="W40" i="5" s="1"/>
  <c r="V39" i="5"/>
  <c r="V39" i="50"/>
  <c r="S40" i="50"/>
  <c r="T39" i="50" s="1"/>
  <c r="T40" i="50" s="1"/>
  <c r="U39" i="50" s="1"/>
  <c r="U40" i="50" s="1"/>
  <c r="V40" i="50" s="1"/>
  <c r="W40" i="50" s="1"/>
  <c r="V39" i="31"/>
  <c r="S40" i="31"/>
  <c r="T39" i="31" s="1"/>
  <c r="T40" i="31" s="1"/>
  <c r="U39" i="31" s="1"/>
  <c r="U40" i="31" s="1"/>
  <c r="V40" i="31" s="1"/>
  <c r="W40" i="31" s="1"/>
  <c r="V39" i="55"/>
  <c r="S40" i="55"/>
  <c r="T39" i="55" s="1"/>
  <c r="T40" i="55" s="1"/>
  <c r="U39" i="55" s="1"/>
  <c r="U40" i="55" s="1"/>
  <c r="V40" i="55" s="1"/>
  <c r="W40" i="55" s="1"/>
  <c r="V39" i="53"/>
  <c r="S40" i="53"/>
  <c r="T39" i="53" s="1"/>
  <c r="T40" i="53" s="1"/>
  <c r="U39" i="53" s="1"/>
  <c r="U40" i="53" s="1"/>
  <c r="V40" i="53" s="1"/>
  <c r="W40" i="53" s="1"/>
  <c r="V39" i="40"/>
  <c r="S40" i="40"/>
  <c r="T39" i="40" s="1"/>
  <c r="T40" i="40" s="1"/>
  <c r="U39" i="40" s="1"/>
  <c r="U40" i="40" s="1"/>
  <c r="V40" i="40" s="1"/>
  <c r="W40" i="40" s="1"/>
  <c r="V39" i="29"/>
  <c r="S40" i="29"/>
  <c r="T39" i="29" s="1"/>
  <c r="T40" i="29" s="1"/>
  <c r="U39" i="29" s="1"/>
  <c r="U40" i="29" s="1"/>
  <c r="V40" i="29" s="1"/>
  <c r="W40" i="29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52"/>
  <c r="S40" i="52"/>
  <c r="T39" i="52" s="1"/>
  <c r="T40" i="52" s="1"/>
  <c r="U39" i="52" s="1"/>
  <c r="U40" i="52" s="1"/>
  <c r="V40" i="52" s="1"/>
  <c r="W40" i="52" s="1"/>
  <c r="V39" i="54"/>
  <c r="S40" i="54"/>
  <c r="T39" i="54" s="1"/>
  <c r="T40" i="54" s="1"/>
  <c r="U39" i="54" s="1"/>
  <c r="U40" i="54" s="1"/>
  <c r="V40" i="54" s="1"/>
  <c r="W40" i="54" s="1"/>
  <c r="V39" i="45"/>
  <c r="S40" i="45"/>
  <c r="T39" i="45" s="1"/>
  <c r="T40" i="45" s="1"/>
  <c r="U39" i="45" s="1"/>
  <c r="U40" i="45" s="1"/>
  <c r="V40" i="45" s="1"/>
  <c r="W40" i="45" s="1"/>
  <c r="S40" i="2"/>
  <c r="T39" i="2" s="1"/>
  <c r="T40" i="2" s="1"/>
  <c r="U39" i="2" s="1"/>
  <c r="U40" i="2" s="1"/>
  <c r="V40" i="2" s="1"/>
  <c r="W40" i="2" s="1"/>
  <c r="V39" i="2"/>
  <c r="V39" i="51"/>
  <c r="S40" i="51"/>
  <c r="T39" i="51" s="1"/>
  <c r="T40" i="51" s="1"/>
  <c r="U39" i="51" s="1"/>
  <c r="U40" i="51" s="1"/>
  <c r="V40" i="51" s="1"/>
  <c r="W40" i="51" s="1"/>
  <c r="V39" i="1"/>
  <c r="S40" i="1"/>
  <c r="T39" i="1" s="1"/>
  <c r="T40" i="1" s="1"/>
  <c r="U39" i="1" s="1"/>
  <c r="U40" i="1" s="1"/>
  <c r="V40" i="1" s="1"/>
  <c r="W40" i="1" s="1"/>
  <c r="V39" i="25"/>
  <c r="S40" i="25"/>
  <c r="T39" i="25" s="1"/>
  <c r="T40" i="25" s="1"/>
  <c r="U39" i="25" s="1"/>
  <c r="U40" i="25" s="1"/>
  <c r="V40" i="25" s="1"/>
  <c r="W40" i="25" s="1"/>
  <c r="S40" i="4"/>
  <c r="T39" i="4" s="1"/>
  <c r="T40" i="4" s="1"/>
  <c r="U39" i="4" s="1"/>
  <c r="U40" i="4" s="1"/>
  <c r="V40" i="4" s="1"/>
  <c r="W40" i="4" s="1"/>
  <c r="V39" i="4"/>
  <c r="R40" i="7" l="1"/>
  <c r="S39" i="7"/>
  <c r="R40" i="28"/>
  <c r="S39" i="28"/>
  <c r="R40" i="21"/>
  <c r="S39" i="21"/>
  <c r="S39" i="13"/>
  <c r="R40" i="13"/>
  <c r="S40" i="39"/>
  <c r="T39" i="39" s="1"/>
  <c r="T40" i="39" s="1"/>
  <c r="U39" i="39" s="1"/>
  <c r="U40" i="39" s="1"/>
  <c r="V40" i="39" s="1"/>
  <c r="W40" i="39" s="1"/>
  <c r="V39" i="39"/>
  <c r="V39" i="34"/>
  <c r="S40" i="34"/>
  <c r="T39" i="34" s="1"/>
  <c r="T40" i="34" s="1"/>
  <c r="U39" i="34" s="1"/>
  <c r="U40" i="34" s="1"/>
  <c r="V40" i="34" s="1"/>
  <c r="W40" i="34" s="1"/>
  <c r="S40" i="12"/>
  <c r="T39" i="12" s="1"/>
  <c r="T40" i="12" s="1"/>
  <c r="U39" i="12" s="1"/>
  <c r="U40" i="12" s="1"/>
  <c r="V40" i="12" s="1"/>
  <c r="W40" i="12" s="1"/>
  <c r="V39" i="12"/>
  <c r="S40" i="20"/>
  <c r="T39" i="20" s="1"/>
  <c r="T40" i="20" s="1"/>
  <c r="U39" i="20" s="1"/>
  <c r="U40" i="20" s="1"/>
  <c r="V40" i="20" s="1"/>
  <c r="W40" i="20" s="1"/>
  <c r="V39" i="20"/>
  <c r="V39" i="43"/>
  <c r="S40" i="43"/>
  <c r="T39" i="43" s="1"/>
  <c r="T40" i="43" s="1"/>
  <c r="U39" i="43" s="1"/>
  <c r="U40" i="43" s="1"/>
  <c r="V40" i="43" s="1"/>
  <c r="W40" i="43" s="1"/>
  <c r="S39" i="44"/>
  <c r="R40" i="44"/>
  <c r="S39" i="37"/>
  <c r="R40" i="37"/>
  <c r="S39" i="30"/>
  <c r="R40" i="30"/>
  <c r="S40" i="32"/>
  <c r="T39" i="32" s="1"/>
  <c r="T40" i="32" s="1"/>
  <c r="U39" i="32" s="1"/>
  <c r="U40" i="32" s="1"/>
  <c r="V40" i="32" s="1"/>
  <c r="W40" i="32" s="1"/>
  <c r="V39" i="32"/>
  <c r="R40" i="24"/>
  <c r="S39" i="24"/>
  <c r="V39" i="16"/>
  <c r="S40" i="16"/>
  <c r="T39" i="16" s="1"/>
  <c r="T40" i="16" s="1"/>
  <c r="U39" i="16" s="1"/>
  <c r="U40" i="16" s="1"/>
  <c r="V40" i="16" s="1"/>
  <c r="W40" i="16" s="1"/>
  <c r="R40" i="36"/>
  <c r="S39" i="36"/>
  <c r="V39" i="30" l="1"/>
  <c r="S40" i="30"/>
  <c r="T39" i="30" s="1"/>
  <c r="T40" i="30" s="1"/>
  <c r="U39" i="30" s="1"/>
  <c r="U40" i="30" s="1"/>
  <c r="V40" i="30" s="1"/>
  <c r="W40" i="30" s="1"/>
  <c r="V39" i="28"/>
  <c r="S40" i="28"/>
  <c r="T39" i="28" s="1"/>
  <c r="T40" i="28" s="1"/>
  <c r="U39" i="28" s="1"/>
  <c r="U40" i="28" s="1"/>
  <c r="V40" i="28" s="1"/>
  <c r="W40" i="28" s="1"/>
  <c r="S40" i="44"/>
  <c r="T39" i="44" s="1"/>
  <c r="T40" i="44" s="1"/>
  <c r="U39" i="44" s="1"/>
  <c r="U40" i="44" s="1"/>
  <c r="V40" i="44" s="1"/>
  <c r="W40" i="44" s="1"/>
  <c r="V39" i="44"/>
  <c r="S40" i="36"/>
  <c r="T39" i="36" s="1"/>
  <c r="T40" i="36" s="1"/>
  <c r="U39" i="36" s="1"/>
  <c r="U40" i="36" s="1"/>
  <c r="V40" i="36" s="1"/>
  <c r="W40" i="36" s="1"/>
  <c r="V39" i="36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S40" i="24"/>
  <c r="T39" i="24" s="1"/>
  <c r="T40" i="24" s="1"/>
  <c r="U39" i="24" s="1"/>
  <c r="U40" i="24" s="1"/>
  <c r="V40" i="24" s="1"/>
  <c r="W40" i="24" s="1"/>
  <c r="V39" i="24"/>
  <c r="V39" i="7"/>
  <c r="S40" i="7"/>
  <c r="T39" i="7" s="1"/>
  <c r="T40" i="7" s="1"/>
  <c r="U39" i="7" s="1"/>
  <c r="U40" i="7" s="1"/>
  <c r="V40" i="7" s="1"/>
  <c r="W40" i="7" s="1"/>
  <c r="S40" i="37"/>
  <c r="T39" i="37" s="1"/>
  <c r="T40" i="37" s="1"/>
  <c r="U39" i="37" s="1"/>
  <c r="U40" i="37" s="1"/>
  <c r="V40" i="37" s="1"/>
  <c r="W40" i="37" s="1"/>
  <c r="V39" i="37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<sst xmlns="http://schemas.openxmlformats.org/spreadsheetml/2006/main" count="5775" uniqueCount="121">
  <si>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Waste management                                   ) for 3rd Quarter ended 31 March 2022 (Figures Finalised as at 2022/05/05)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</si>
  <si>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</si>
  <si>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</si>
  <si>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</si>
  <si>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</si>
  <si>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</si>
  <si>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</si>
  <si>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</si>
  <si>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</si>
  <si>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</si>
  <si>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</si>
  <si>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</si>
  <si>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</si>
  <si>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</si>
  <si>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</si>
  <si>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</si>
  <si>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</si>
  <si>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</si>
  <si>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</si>
  <si>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</si>
  <si>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</si>
  <si>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</si>
  <si>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</si>
  <si>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</si>
  <si>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</si>
  <si>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</si>
  <si>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</si>
  <si>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</si>
  <si>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</si>
  <si>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</si>
  <si>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</si>
  <si>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</si>
  <si>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</si>
  <si>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</si>
  <si>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</si>
  <si>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</si>
  <si>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</si>
  <si>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</si>
  <si>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</si>
  <si>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</si>
  <si>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</si>
  <si>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</si>
  <si>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</si>
  <si>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</si>
  <si>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</si>
  <si>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</si>
  <si>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</si>
  <si>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</si>
  <si>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</si>
  <si>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</si>
  <si>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</si>
  <si>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</si>
  <si>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</si>
  <si>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</si>
  <si>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</si>
  <si>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</si>
  <si>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</si>
  <si>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</si>
  <si>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</si>
  <si>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</si>
  <si>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</si>
  <si>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</si>
  <si>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</si>
  <si>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</si>
  <si>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3rd Quarter ended 31 March 2022 (Figures Finalised as at 2022/05/05)</t>
  </si>
  <si>
    <t>Kwazulu-Natal: Umzumbe (KZN213) - Table C7 Quarterly Budgeted Cash Flows ( Waste management                                   ) for 3rd Quarter ended 31 March 2022 (Figures Finalised as at 2022/05/05)</t>
  </si>
  <si>
    <t>Kwazulu-Natal: uMuziwabantu (KZN214) - Table C7 Quarterly Budgeted Cash Flows ( Waste management                                   ) for 3rd Quarter ended 31 March 2022 (Figures Finalised as at 2022/05/05)</t>
  </si>
  <si>
    <t>Kwazulu-Natal: Ray Nkonyeni (KZN216) - Table C7 Quarterly Budgeted Cash Flows ( Waste management                                   ) for 3rd Quarter ended 31 March 2022 (Figures Finalised as at 2022/05/05)</t>
  </si>
  <si>
    <t>Kwazulu-Natal: Ugu (DC21) - Table C7 Quarterly Budgeted Cash Flows ( Waste management                                   ) for 3rd Quarter ended 31 March 2022 (Figures Finalised as at 2022/05/05)</t>
  </si>
  <si>
    <t>Kwazulu-Natal: uMshwathi (KZN221) - Table C7 Quarterly Budgeted Cash Flows ( Waste management                                   ) for 3rd Quarter ended 31 March 2022 (Figures Finalised as at 2022/05/05)</t>
  </si>
  <si>
    <t>Kwazulu-Natal: uMngeni (KZN222) - Table C7 Quarterly Budgeted Cash Flows ( Waste management                                   ) for 3rd Quarter ended 31 March 2022 (Figures Finalised as at 2022/05/05)</t>
  </si>
  <si>
    <t>Kwazulu-Natal: Mpofana (KZN223) - Table C7 Quarterly Budgeted Cash Flows ( Waste management                                   ) for 3rd Quarter ended 31 March 2022 (Figures Finalised as at 2022/05/05)</t>
  </si>
  <si>
    <t>Kwazulu-Natal: Impendle (KZN224) - Table C7 Quarterly Budgeted Cash Flows ( Waste management                                   ) for 3rd Quarter ended 31 March 2022 (Figures Finalised as at 2022/05/05)</t>
  </si>
  <si>
    <t>Kwazulu-Natal: Msunduzi (KZN225) - Table C7 Quarterly Budgeted Cash Flows ( Waste management                                   ) for 3rd Quarter ended 31 March 2022 (Figures Finalised as at 2022/05/05)</t>
  </si>
  <si>
    <t>Kwazulu-Natal: Mkhambathini (KZN226) - Table C7 Quarterly Budgeted Cash Flows ( Waste management                                   ) for 3rd Quarter ended 31 March 2022 (Figures Finalised as at 2022/05/05)</t>
  </si>
  <si>
    <t>Kwazulu-Natal: Richmond (KZN227) - Table C7 Quarterly Budgeted Cash Flows ( Waste management                                   ) for 3rd Quarter ended 31 March 2022 (Figures Finalised as at 2022/05/05)</t>
  </si>
  <si>
    <t>Kwazulu-Natal: uMgungundlovu (DC22) - Table C7 Quarterly Budgeted Cash Flows ( Waste management                                   ) for 3rd Quarter ended 31 March 2022 (Figures Finalised as at 2022/05/05)</t>
  </si>
  <si>
    <t>Kwazulu-Natal: Okhahlamba (KZN235) - Table C7 Quarterly Budgeted Cash Flows ( Waste management                                   ) for 3rd Quarter ended 31 March 2022 (Figures Finalised as at 2022/05/05)</t>
  </si>
  <si>
    <t>Kwazulu-Natal: Inkosi Langalibalele (KZN237) - Table C7 Quarterly Budgeted Cash Flows ( Waste management                                   ) for 3rd Quarter ended 31 March 2022 (Figures Finalised as at 2022/05/05)</t>
  </si>
  <si>
    <t>Kwazulu-Natal: Alfred Duma (KZN238) - Table C7 Quarterly Budgeted Cash Flows ( Waste management                                   ) for 3rd Quarter ended 31 March 2022 (Figures Finalised as at 2022/05/05)</t>
  </si>
  <si>
    <t>Kwazulu-Natal: Uthukela (DC23) - Table C7 Quarterly Budgeted Cash Flows ( Waste management                                   ) for 3rd Quarter ended 31 March 2022 (Figures Finalised as at 2022/05/05)</t>
  </si>
  <si>
    <t>Kwazulu-Natal: Endumeni (KZN241) - Table C7 Quarterly Budgeted Cash Flows ( Waste management                                   ) for 3rd Quarter ended 31 March 2022 (Figures Finalised as at 2022/05/05)</t>
  </si>
  <si>
    <t>Kwazulu-Natal: Nquthu (KZN242) - Table C7 Quarterly Budgeted Cash Flows ( Waste management                                   ) for 3rd Quarter ended 31 March 2022 (Figures Finalised as at 2022/05/05)</t>
  </si>
  <si>
    <t>Kwazulu-Natal: Msinga (KZN244) - Table C7 Quarterly Budgeted Cash Flows ( Waste management                                   ) for 3rd Quarter ended 31 March 2022 (Figures Finalised as at 2022/05/05)</t>
  </si>
  <si>
    <t>Kwazulu-Natal: Umvoti (KZN245) - Table C7 Quarterly Budgeted Cash Flows ( Waste management                                   ) for 3rd Quarter ended 31 March 2022 (Figures Finalised as at 2022/05/05)</t>
  </si>
  <si>
    <t>Kwazulu-Natal: Umzinyathi (DC24) - Table C7 Quarterly Budgeted Cash Flows ( Waste management                                   ) for 3rd Quarter ended 31 March 2022 (Figures Finalised as at 2022/05/05)</t>
  </si>
  <si>
    <t>Kwazulu-Natal: Newcastle (KZN252) - Table C7 Quarterly Budgeted Cash Flows ( Waste management                                   ) for 3rd Quarter ended 31 March 2022 (Figures Finalised as at 2022/05/05)</t>
  </si>
  <si>
    <t>Kwazulu-Natal: Emadlangeni (KZN253) - Table C7 Quarterly Budgeted Cash Flows ( Waste management                                   ) for 3rd Quarter ended 31 March 2022 (Figures Finalised as at 2022/05/05)</t>
  </si>
  <si>
    <t>Kwazulu-Natal: Dannhauser (KZN254) - Table C7 Quarterly Budgeted Cash Flows ( Waste management                                   ) for 3rd Quarter ended 31 March 2022 (Figures Finalised as at 2022/05/05)</t>
  </si>
  <si>
    <t>Kwazulu-Natal: Amajuba (DC25) - Table C7 Quarterly Budgeted Cash Flows ( Waste management                                   ) for 3rd Quarter ended 31 March 2022 (Figures Finalised as at 2022/05/05)</t>
  </si>
  <si>
    <t>Kwazulu-Natal: eDumbe (KZN261) - Table C7 Quarterly Budgeted Cash Flows ( Waste management                                   ) for 3rd Quarter ended 31 March 2022 (Figures Finalised as at 2022/05/05)</t>
  </si>
  <si>
    <t>Kwazulu-Natal: uPhongolo (KZN262) - Table C7 Quarterly Budgeted Cash Flows ( Waste management                                   ) for 3rd Quarter ended 31 March 2022 (Figures Finalised as at 2022/05/05)</t>
  </si>
  <si>
    <t>Kwazulu-Natal: Abaqulusi (KZN263) - Table C7 Quarterly Budgeted Cash Flows ( Waste management                                   ) for 3rd Quarter ended 31 March 2022 (Figures Finalised as at 2022/05/05)</t>
  </si>
  <si>
    <t>Kwazulu-Natal: Nongoma (KZN265) - Table C7 Quarterly Budgeted Cash Flows ( Waste management                                   ) for 3rd Quarter ended 31 March 2022 (Figures Finalised as at 2022/05/05)</t>
  </si>
  <si>
    <t>Kwazulu-Natal: Ulundi (KZN266) - Table C7 Quarterly Budgeted Cash Flows ( Waste management                                   ) for 3rd Quarter ended 31 March 2022 (Figures Finalised as at 2022/05/05)</t>
  </si>
  <si>
    <t>Kwazulu-Natal: Zululand (DC26) - Table C7 Quarterly Budgeted Cash Flows ( Waste management                                   ) for 3rd Quarter ended 31 March 2022 (Figures Finalised as at 2022/05/05)</t>
  </si>
  <si>
    <t>Kwazulu-Natal: Umhlabuyalingana (KZN271) - Table C7 Quarterly Budgeted Cash Flows ( Waste management                                   ) for 3rd Quarter ended 31 March 2022 (Figures Finalised as at 2022/05/05)</t>
  </si>
  <si>
    <t>Kwazulu-Natal: Jozini (KZN272) - Table C7 Quarterly Budgeted Cash Flows ( Waste management                                   ) for 3rd Quarter ended 31 March 2022 (Figures Finalised as at 2022/05/05)</t>
  </si>
  <si>
    <t>Kwazulu-Natal: Mtubatuba (KZN275) - Table C7 Quarterly Budgeted Cash Flows ( Waste management                                   ) for 3rd Quarter ended 31 March 2022 (Figures Finalised as at 2022/05/05)</t>
  </si>
  <si>
    <t>Kwazulu-Natal: Hlabisa Big Five (KZN276) - Table C7 Quarterly Budgeted Cash Flows ( Waste management                                   ) for 3rd Quarter ended 31 March 2022 (Figures Finalised as at 2022/05/05)</t>
  </si>
  <si>
    <t>Kwazulu-Natal: Umkhanyakude (DC27) - Table C7 Quarterly Budgeted Cash Flows ( Waste management                                   ) for 3rd Quarter ended 31 March 2022 (Figures Finalised as at 2022/05/05)</t>
  </si>
  <si>
    <t>Kwazulu-Natal: Mfolozi (KZN281) - Table C7 Quarterly Budgeted Cash Flows ( Waste management                                   ) for 3rd Quarter ended 31 March 2022 (Figures Finalised as at 2022/05/05)</t>
  </si>
  <si>
    <t>Kwazulu-Natal: uMhlathuze (KZN282) - Table C7 Quarterly Budgeted Cash Flows ( Waste management                                   ) for 3rd Quarter ended 31 March 2022 (Figures Finalised as at 2022/05/05)</t>
  </si>
  <si>
    <t>Kwazulu-Natal: uMlalazi (KZN284) - Table C7 Quarterly Budgeted Cash Flows ( Waste management                                   ) for 3rd Quarter ended 31 March 2022 (Figures Finalised as at 2022/05/05)</t>
  </si>
  <si>
    <t>Kwazulu-Natal: Mthonjaneni (KZN285) - Table C7 Quarterly Budgeted Cash Flows ( Waste management                                   ) for 3rd Quarter ended 31 March 2022 (Figures Finalised as at 2022/05/05)</t>
  </si>
  <si>
    <t>Kwazulu-Natal: Nkandla (KZN286) - Table C7 Quarterly Budgeted Cash Flows ( Waste management                                   ) for 3rd Quarter ended 31 March 2022 (Figures Finalised as at 2022/05/05)</t>
  </si>
  <si>
    <t>Kwazulu-Natal: King Cetshwayo (DC28) - Table C7 Quarterly Budgeted Cash Flows ( Waste management                                   ) for 3rd Quarter ended 31 March 2022 (Figures Finalised as at 2022/05/05)</t>
  </si>
  <si>
    <t>Kwazulu-Natal: Mandeni (KZN291) - Table C7 Quarterly Budgeted Cash Flows ( Waste management                                   ) for 3rd Quarter ended 31 March 2022 (Figures Finalised as at 2022/05/05)</t>
  </si>
  <si>
    <t>Kwazulu-Natal: KwaDukuza (KZN292) - Table C7 Quarterly Budgeted Cash Flows ( Waste management                                   ) for 3rd Quarter ended 31 March 2022 (Figures Finalised as at 2022/05/05)</t>
  </si>
  <si>
    <t>Kwazulu-Natal: Ndwedwe (KZN293) - Table C7 Quarterly Budgeted Cash Flows ( Waste management                                   ) for 3rd Quarter ended 31 March 2022 (Figures Finalised as at 2022/05/05)</t>
  </si>
  <si>
    <t>Kwazulu-Natal: Maphumulo (KZN294) - Table C7 Quarterly Budgeted Cash Flows ( Waste management                                   ) for 3rd Quarter ended 31 March 2022 (Figures Finalised as at 2022/05/05)</t>
  </si>
  <si>
    <t>Kwazulu-Natal: iLembe (DC29) - Table C7 Quarterly Budgeted Cash Flows ( Waste management                                   ) for 3rd Quarter ended 31 March 2022 (Figures Finalised as at 2022/05/05)</t>
  </si>
  <si>
    <t>Kwazulu-Natal: Greater Kokstad (KZN433) - Table C7 Quarterly Budgeted Cash Flows ( Waste management                                   ) for 3rd Quarter ended 31 March 2022 (Figures Finalised as at 2022/05/05)</t>
  </si>
  <si>
    <t>Kwazulu-Natal: Ubuhlebezwe (KZN434) - Table C7 Quarterly Budgeted Cash Flows ( Waste management                                   ) for 3rd Quarter ended 31 March 2022 (Figures Finalised as at 2022/05/05)</t>
  </si>
  <si>
    <t>Kwazulu-Natal: Umzimkhulu (KZN435) - Table C7 Quarterly Budgeted Cash Flows ( Waste management                                   ) for 3rd Quarter ended 31 March 2022 (Figures Finalised as at 2022/05/05)</t>
  </si>
  <si>
    <t>Kwazulu-Natal: Dr Nkosazana Dlamini Zuma (KZN436) - Table C7 Quarterly Budgeted Cash Flows ( Waste management                                   ) for 3rd Quarter ended 31 March 2022 (Figures Finalised as at 2022/05/05)</t>
  </si>
  <si>
    <t>Kwazulu-Natal: Harry Gwala (DC43) - Table C7 Quarterly Budgeted Cash Flows ( Waste management                                   ) for 3rd Quarter ended 31 March 2022 (Figures Finalised as at 2022/05/05)</t>
  </si>
  <si>
    <t>Summary - Table C7 Quarterly Budgeted Cash Flows ( Waste management                                   ) for 3rd Quarter ended 31 March 2022 (Figures Finalised as at 2022/05/05)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</si>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</sst>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774242790</v>
      </c>
      <c r="F7" s="20">
        <v>1245242180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933931638</v>
      </c>
      <c r="Y7" s="20">
        <v>-933931638</v>
      </c>
      <c r="Z7" s="21">
        <v>-100</v>
      </c>
      <c r="AA7" s="22">
        <v>1245242180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1107830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429961430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71553510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-1311398790</v>
      </c>
      <c r="F14" s="20">
        <v>1311398790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1311398790</v>
      </c>
      <c r="Y14" s="20">
        <v>-1311398790</v>
      </c>
      <c r="Z14" s="21">
        <v>-100</v>
      </c>
      <c r="AA14" s="22">
        <v>1311398790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-34533230</v>
      </c>
      <c r="F17" s="28">
        <f t="shared" si="0"/>
        <v>2556640970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2245330428</v>
      </c>
      <c r="Y17" s="28">
        <f t="shared" si="0"/>
        <v>-2245330428</v>
      </c>
      <c r="Z17" s="29">
        <f>+IF(X17&lt;&gt;0,+(Y17/X17)*100,0)</f>
        <v>-100</v>
      </c>
      <c r="AA17" s="30">
        <f>SUM(AA6:AA16)</f>
        <v>2556640970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-34533230</v>
      </c>
      <c r="F38" s="2">
        <f t="shared" si="3"/>
        <v>2556640970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2245330428</v>
      </c>
      <c r="Y38" s="2">
        <f t="shared" si="3"/>
        <v>-2245330428</v>
      </c>
      <c r="Z38" s="34">
        <f>+IF(X38&lt;&gt;0,+(Y38/X38)*100,0)</f>
        <v>-100</v>
      </c>
      <c r="AA38" s="35">
        <f>+AA17+AA27+AA36</f>
        <v>2556640970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-34533230</v>
      </c>
      <c r="F40" s="45">
        <f t="shared" si="4"/>
        <v>2556640970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2245330428</v>
      </c>
      <c r="Y40" s="45">
        <f t="shared" si="4"/>
        <v>-2245330428</v>
      </c>
      <c r="Z40" s="46">
        <f>+IF(X40&lt;&gt;0,+(Y40/X40)*100,0)</f>
        <v>-100</v>
      </c>
      <c r="AA40" s="47">
        <f t="shared" si="4"/>
        <v>2556640970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4610</v>
      </c>
      <c r="D7" s="18"/>
      <c r="E7" s="19"/>
      <c r="F7" s="20"/>
      <c r="G7" s="20"/>
      <c r="H7" s="20">
        <v>846</v>
      </c>
      <c r="I7" s="20"/>
      <c r="J7" s="20">
        <v>846</v>
      </c>
      <c r="K7" s="20"/>
      <c r="L7" s="20">
        <v>-1303360</v>
      </c>
      <c r="M7" s="20">
        <v>-895502</v>
      </c>
      <c r="N7" s="20">
        <v>-2198862</v>
      </c>
      <c r="O7" s="20">
        <v>-1981467</v>
      </c>
      <c r="P7" s="20">
        <v>-2196506</v>
      </c>
      <c r="Q7" s="20">
        <v>-80716</v>
      </c>
      <c r="R7" s="20">
        <v>-4258689</v>
      </c>
      <c r="S7" s="20"/>
      <c r="T7" s="20"/>
      <c r="U7" s="20"/>
      <c r="V7" s="20"/>
      <c r="W7" s="20">
        <v>-6456705</v>
      </c>
      <c r="X7" s="20"/>
      <c r="Y7" s="20">
        <v>-6456705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95191</v>
      </c>
      <c r="D8" s="18"/>
      <c r="E8" s="19"/>
      <c r="F8" s="20"/>
      <c r="G8" s="20">
        <v>10544</v>
      </c>
      <c r="H8" s="20">
        <v>7131</v>
      </c>
      <c r="I8" s="20">
        <v>6044</v>
      </c>
      <c r="J8" s="20">
        <v>23719</v>
      </c>
      <c r="K8" s="20">
        <v>7084</v>
      </c>
      <c r="L8" s="20">
        <v>-93099</v>
      </c>
      <c r="M8" s="20">
        <v>1534</v>
      </c>
      <c r="N8" s="20">
        <v>-84481</v>
      </c>
      <c r="O8" s="20">
        <v>1762</v>
      </c>
      <c r="P8" s="20"/>
      <c r="Q8" s="20">
        <v>8538</v>
      </c>
      <c r="R8" s="20">
        <v>10300</v>
      </c>
      <c r="S8" s="20"/>
      <c r="T8" s="20"/>
      <c r="U8" s="20"/>
      <c r="V8" s="20"/>
      <c r="W8" s="20">
        <v>-50462</v>
      </c>
      <c r="X8" s="20"/>
      <c r="Y8" s="20">
        <v>-50462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-1193752</v>
      </c>
      <c r="M9" s="20">
        <v>-507050</v>
      </c>
      <c r="N9" s="20">
        <v>-1700802</v>
      </c>
      <c r="O9" s="20">
        <v>-292341</v>
      </c>
      <c r="P9" s="20">
        <v>-45099</v>
      </c>
      <c r="Q9" s="20">
        <v>-171501</v>
      </c>
      <c r="R9" s="20">
        <v>-508941</v>
      </c>
      <c r="S9" s="20"/>
      <c r="T9" s="20"/>
      <c r="U9" s="20"/>
      <c r="V9" s="20"/>
      <c r="W9" s="20">
        <v>-2209743</v>
      </c>
      <c r="X9" s="20"/>
      <c r="Y9" s="20">
        <v>-2209743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-2077562</v>
      </c>
      <c r="M14" s="20">
        <v>-1008862</v>
      </c>
      <c r="N14" s="20">
        <v>-3086424</v>
      </c>
      <c r="O14" s="20">
        <v>-2104446</v>
      </c>
      <c r="P14" s="20">
        <v>-2196506</v>
      </c>
      <c r="Q14" s="20">
        <v>-3216812</v>
      </c>
      <c r="R14" s="20">
        <v>-7517764</v>
      </c>
      <c r="S14" s="20"/>
      <c r="T14" s="20"/>
      <c r="U14" s="20"/>
      <c r="V14" s="20"/>
      <c r="W14" s="20">
        <v>-10604188</v>
      </c>
      <c r="X14" s="20"/>
      <c r="Y14" s="20">
        <v>-10604188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99801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10544</v>
      </c>
      <c r="H17" s="28">
        <f t="shared" si="0"/>
        <v>7977</v>
      </c>
      <c r="I17" s="28">
        <f t="shared" si="0"/>
        <v>6044</v>
      </c>
      <c r="J17" s="28">
        <f t="shared" si="0"/>
        <v>24565</v>
      </c>
      <c r="K17" s="28">
        <f t="shared" si="0"/>
        <v>7084</v>
      </c>
      <c r="L17" s="28">
        <f t="shared" si="0"/>
        <v>-4667773</v>
      </c>
      <c r="M17" s="28">
        <f t="shared" si="0"/>
        <v>-2409880</v>
      </c>
      <c r="N17" s="28">
        <f t="shared" si="0"/>
        <v>-7070569</v>
      </c>
      <c r="O17" s="28">
        <f t="shared" si="0"/>
        <v>-4376492</v>
      </c>
      <c r="P17" s="28">
        <f t="shared" si="0"/>
        <v>-4438111</v>
      </c>
      <c r="Q17" s="28">
        <f t="shared" si="0"/>
        <v>-3460491</v>
      </c>
      <c r="R17" s="28">
        <f t="shared" si="0"/>
        <v>-12275094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-19321098</v>
      </c>
      <c r="X17" s="28">
        <f t="shared" si="0"/>
        <v>0</v>
      </c>
      <c r="Y17" s="28">
        <f t="shared" si="0"/>
        <v>-19321098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-3290000</v>
      </c>
      <c r="F26" s="20">
        <v>-6382000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-4786497</v>
      </c>
      <c r="Y26" s="20">
        <v>4786497</v>
      </c>
      <c r="Z26" s="21">
        <v>-100</v>
      </c>
      <c r="AA26" s="22">
        <v>-6382000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-3290000</v>
      </c>
      <c r="F27" s="28">
        <f t="shared" si="1"/>
        <v>-6382000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-4786497</v>
      </c>
      <c r="Y27" s="28">
        <f t="shared" si="1"/>
        <v>4786497</v>
      </c>
      <c r="Z27" s="29">
        <f>+IF(X27&lt;&gt;0,+(Y27/X27)*100,0)</f>
        <v>-100</v>
      </c>
      <c r="AA27" s="30">
        <f>SUM(AA21:AA26)</f>
        <v>-6382000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99801</v>
      </c>
      <c r="D38" s="32">
        <f>+D17+D27+D36</f>
        <v>0</v>
      </c>
      <c r="E38" s="33">
        <f t="shared" si="3"/>
        <v>-3290000</v>
      </c>
      <c r="F38" s="2">
        <f t="shared" si="3"/>
        <v>-6382000</v>
      </c>
      <c r="G38" s="2">
        <f t="shared" si="3"/>
        <v>10544</v>
      </c>
      <c r="H38" s="2">
        <f t="shared" si="3"/>
        <v>7977</v>
      </c>
      <c r="I38" s="2">
        <f t="shared" si="3"/>
        <v>6044</v>
      </c>
      <c r="J38" s="2">
        <f t="shared" si="3"/>
        <v>24565</v>
      </c>
      <c r="K38" s="2">
        <f t="shared" si="3"/>
        <v>7084</v>
      </c>
      <c r="L38" s="2">
        <f t="shared" si="3"/>
        <v>-4667773</v>
      </c>
      <c r="M38" s="2">
        <f t="shared" si="3"/>
        <v>-2409880</v>
      </c>
      <c r="N38" s="2">
        <f t="shared" si="3"/>
        <v>-7070569</v>
      </c>
      <c r="O38" s="2">
        <f t="shared" si="3"/>
        <v>-4376492</v>
      </c>
      <c r="P38" s="2">
        <f t="shared" si="3"/>
        <v>-4438111</v>
      </c>
      <c r="Q38" s="2">
        <f t="shared" si="3"/>
        <v>-3460491</v>
      </c>
      <c r="R38" s="2">
        <f t="shared" si="3"/>
        <v>-12275094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-19321098</v>
      </c>
      <c r="X38" s="2">
        <f t="shared" si="3"/>
        <v>-4786497</v>
      </c>
      <c r="Y38" s="2">
        <f t="shared" si="3"/>
        <v>-14534601</v>
      </c>
      <c r="Z38" s="34">
        <f>+IF(X38&lt;&gt;0,+(Y38/X38)*100,0)</f>
        <v>303.65841658315048</v>
      </c>
      <c r="AA38" s="35">
        <f>+AA17+AA27+AA36</f>
        <v>-6382000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10544</v>
      </c>
      <c r="I39" s="2">
        <f>+H40+I60</f>
        <v>18521</v>
      </c>
      <c r="J39" s="2">
        <f>+G39</f>
        <v>0</v>
      </c>
      <c r="K39" s="2">
        <f>+I40+K60</f>
        <v>24565</v>
      </c>
      <c r="L39" s="2">
        <f>+K40+L60</f>
        <v>31649</v>
      </c>
      <c r="M39" s="2">
        <f>+L40+M60</f>
        <v>-4636124</v>
      </c>
      <c r="N39" s="2">
        <f>+K39</f>
        <v>24565</v>
      </c>
      <c r="O39" s="2">
        <f>+M40+O60</f>
        <v>-7046004</v>
      </c>
      <c r="P39" s="2">
        <f>+O40+P60</f>
        <v>-11422496</v>
      </c>
      <c r="Q39" s="2">
        <f>+P40+Q60</f>
        <v>-15860607</v>
      </c>
      <c r="R39" s="2">
        <f>+O39</f>
        <v>-7046004</v>
      </c>
      <c r="S39" s="2">
        <f>+Q40+S60</f>
        <v>-19321098</v>
      </c>
      <c r="T39" s="2">
        <f>+S40+T60</f>
        <v>-19321098</v>
      </c>
      <c r="U39" s="2">
        <f>+T40+U60</f>
        <v>-19321098</v>
      </c>
      <c r="V39" s="2">
        <f>+S39</f>
        <v>-19321098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99801</v>
      </c>
      <c r="D40" s="43">
        <f t="shared" ref="D40:AA40" si="4">+D38+D39</f>
        <v>0</v>
      </c>
      <c r="E40" s="44">
        <f t="shared" si="4"/>
        <v>-3290000</v>
      </c>
      <c r="F40" s="45">
        <f t="shared" si="4"/>
        <v>-6382000</v>
      </c>
      <c r="G40" s="45">
        <f t="shared" si="4"/>
        <v>10544</v>
      </c>
      <c r="H40" s="45">
        <f t="shared" si="4"/>
        <v>18521</v>
      </c>
      <c r="I40" s="45">
        <f t="shared" si="4"/>
        <v>24565</v>
      </c>
      <c r="J40" s="45">
        <f>+I40</f>
        <v>24565</v>
      </c>
      <c r="K40" s="45">
        <f t="shared" si="4"/>
        <v>31649</v>
      </c>
      <c r="L40" s="45">
        <f t="shared" si="4"/>
        <v>-4636124</v>
      </c>
      <c r="M40" s="45">
        <f t="shared" si="4"/>
        <v>-7046004</v>
      </c>
      <c r="N40" s="45">
        <f>+M40</f>
        <v>-7046004</v>
      </c>
      <c r="O40" s="45">
        <f t="shared" si="4"/>
        <v>-11422496</v>
      </c>
      <c r="P40" s="45">
        <f t="shared" si="4"/>
        <v>-15860607</v>
      </c>
      <c r="Q40" s="45">
        <f t="shared" si="4"/>
        <v>-19321098</v>
      </c>
      <c r="R40" s="45">
        <f>+Q40</f>
        <v>-19321098</v>
      </c>
      <c r="S40" s="45">
        <f t="shared" si="4"/>
        <v>-19321098</v>
      </c>
      <c r="T40" s="45">
        <f t="shared" si="4"/>
        <v>-19321098</v>
      </c>
      <c r="U40" s="45">
        <f t="shared" si="4"/>
        <v>-19321098</v>
      </c>
      <c r="V40" s="45">
        <f>+U40</f>
        <v>-19321098</v>
      </c>
      <c r="W40" s="45">
        <f>+V40</f>
        <v>-19321098</v>
      </c>
      <c r="X40" s="45">
        <f t="shared" si="4"/>
        <v>-4786497</v>
      </c>
      <c r="Y40" s="45">
        <f t="shared" si="4"/>
        <v>-14534601</v>
      </c>
      <c r="Z40" s="46">
        <f>+IF(X40&lt;&gt;0,+(Y40/X40)*100,0)</f>
        <v>303.65841658315048</v>
      </c>
      <c r="AA40" s="47">
        <f t="shared" si="4"/>
        <v>-6382000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2600</v>
      </c>
      <c r="D6" s="18"/>
      <c r="E6" s="19"/>
      <c r="F6" s="20"/>
      <c r="G6" s="20"/>
      <c r="H6" s="20"/>
      <c r="I6" s="20"/>
      <c r="J6" s="20"/>
      <c r="K6" s="20">
        <v>2000</v>
      </c>
      <c r="L6" s="20"/>
      <c r="M6" s="20"/>
      <c r="N6" s="20">
        <v>2000</v>
      </c>
      <c r="O6" s="20"/>
      <c r="P6" s="20"/>
      <c r="Q6" s="20"/>
      <c r="R6" s="20"/>
      <c r="S6" s="20"/>
      <c r="T6" s="20"/>
      <c r="U6" s="20"/>
      <c r="V6" s="20"/>
      <c r="W6" s="20">
        <v>2000</v>
      </c>
      <c r="X6" s="20"/>
      <c r="Y6" s="20">
        <v>2000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2041040</v>
      </c>
      <c r="D7" s="18"/>
      <c r="E7" s="19">
        <v>2700000</v>
      </c>
      <c r="F7" s="20">
        <v>2700000</v>
      </c>
      <c r="G7" s="20">
        <v>154282</v>
      </c>
      <c r="H7" s="20">
        <v>210867</v>
      </c>
      <c r="I7" s="20">
        <v>230926</v>
      </c>
      <c r="J7" s="20">
        <v>596075</v>
      </c>
      <c r="K7" s="20">
        <v>244234</v>
      </c>
      <c r="L7" s="20">
        <v>210097</v>
      </c>
      <c r="M7" s="20">
        <v>202574</v>
      </c>
      <c r="N7" s="20">
        <v>656905</v>
      </c>
      <c r="O7" s="20">
        <v>230910</v>
      </c>
      <c r="P7" s="20">
        <v>215000</v>
      </c>
      <c r="Q7" s="20">
        <v>313286</v>
      </c>
      <c r="R7" s="20">
        <v>759196</v>
      </c>
      <c r="S7" s="20"/>
      <c r="T7" s="20"/>
      <c r="U7" s="20"/>
      <c r="V7" s="20"/>
      <c r="W7" s="20">
        <v>2012176</v>
      </c>
      <c r="X7" s="20">
        <v>2700000</v>
      </c>
      <c r="Y7" s="20">
        <v>-687824</v>
      </c>
      <c r="Z7" s="21">
        <v>-25.474962962962959</v>
      </c>
      <c r="AA7" s="22">
        <v>2700000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1644962</v>
      </c>
      <c r="D9" s="18"/>
      <c r="E9" s="19">
        <v>7254380</v>
      </c>
      <c r="F9" s="20">
        <v>7254380</v>
      </c>
      <c r="G9" s="20"/>
      <c r="H9" s="20">
        <v>245000</v>
      </c>
      <c r="I9" s="20"/>
      <c r="J9" s="20">
        <v>245000</v>
      </c>
      <c r="K9" s="20"/>
      <c r="L9" s="20">
        <v>441000</v>
      </c>
      <c r="M9" s="20"/>
      <c r="N9" s="20">
        <v>441000</v>
      </c>
      <c r="O9" s="20"/>
      <c r="P9" s="20">
        <v>294000</v>
      </c>
      <c r="Q9" s="20"/>
      <c r="R9" s="20">
        <v>294000</v>
      </c>
      <c r="S9" s="20"/>
      <c r="T9" s="20"/>
      <c r="U9" s="20"/>
      <c r="V9" s="20"/>
      <c r="W9" s="20">
        <v>980000</v>
      </c>
      <c r="X9" s="20">
        <v>4668488</v>
      </c>
      <c r="Y9" s="20">
        <v>-3688488</v>
      </c>
      <c r="Z9" s="21">
        <v>-79.00819280246624</v>
      </c>
      <c r="AA9" s="22">
        <v>7254380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-435444</v>
      </c>
      <c r="D14" s="18"/>
      <c r="E14" s="19">
        <v>-82035996</v>
      </c>
      <c r="F14" s="20">
        <v>-81908826</v>
      </c>
      <c r="G14" s="20">
        <v>-4423103</v>
      </c>
      <c r="H14" s="20">
        <v>-7568743</v>
      </c>
      <c r="I14" s="20">
        <v>-10063738</v>
      </c>
      <c r="J14" s="20">
        <v>-22055584</v>
      </c>
      <c r="K14" s="20">
        <v>-10054852</v>
      </c>
      <c r="L14" s="20">
        <v>-10892433</v>
      </c>
      <c r="M14" s="20">
        <v>-8168259</v>
      </c>
      <c r="N14" s="20">
        <v>-29115544</v>
      </c>
      <c r="O14" s="20">
        <v>-6784539</v>
      </c>
      <c r="P14" s="20">
        <v>-7740490</v>
      </c>
      <c r="Q14" s="20">
        <v>-5753117</v>
      </c>
      <c r="R14" s="20">
        <v>-20278146</v>
      </c>
      <c r="S14" s="20"/>
      <c r="T14" s="20"/>
      <c r="U14" s="20"/>
      <c r="V14" s="20"/>
      <c r="W14" s="20">
        <v>-71449274</v>
      </c>
      <c r="X14" s="20">
        <v>-61484607</v>
      </c>
      <c r="Y14" s="20">
        <v>-9964667</v>
      </c>
      <c r="Z14" s="21">
        <v>16.206767004300769</v>
      </c>
      <c r="AA14" s="22">
        <v>-81908826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3253158</v>
      </c>
      <c r="D17" s="26">
        <f>SUM(D6:D16)</f>
        <v>0</v>
      </c>
      <c r="E17" s="27">
        <f t="shared" si="0"/>
        <v>-72081616</v>
      </c>
      <c r="F17" s="28">
        <f t="shared" si="0"/>
        <v>-71954446</v>
      </c>
      <c r="G17" s="28">
        <f t="shared" si="0"/>
        <v>-4268821</v>
      </c>
      <c r="H17" s="28">
        <f t="shared" si="0"/>
        <v>-7112876</v>
      </c>
      <c r="I17" s="28">
        <f t="shared" si="0"/>
        <v>-9832812</v>
      </c>
      <c r="J17" s="28">
        <f t="shared" si="0"/>
        <v>-21214509</v>
      </c>
      <c r="K17" s="28">
        <f t="shared" si="0"/>
        <v>-9808618</v>
      </c>
      <c r="L17" s="28">
        <f t="shared" si="0"/>
        <v>-10241336</v>
      </c>
      <c r="M17" s="28">
        <f t="shared" si="0"/>
        <v>-7965685</v>
      </c>
      <c r="N17" s="28">
        <f t="shared" si="0"/>
        <v>-28015639</v>
      </c>
      <c r="O17" s="28">
        <f t="shared" si="0"/>
        <v>-6553629</v>
      </c>
      <c r="P17" s="28">
        <f t="shared" si="0"/>
        <v>-7231490</v>
      </c>
      <c r="Q17" s="28">
        <f t="shared" si="0"/>
        <v>-5439831</v>
      </c>
      <c r="R17" s="28">
        <f t="shared" si="0"/>
        <v>-19224950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-68455098</v>
      </c>
      <c r="X17" s="28">
        <f t="shared" si="0"/>
        <v>-54116119</v>
      </c>
      <c r="Y17" s="28">
        <f t="shared" si="0"/>
        <v>-14338979</v>
      </c>
      <c r="Z17" s="29">
        <f>+IF(X17&lt;&gt;0,+(Y17/X17)*100,0)</f>
        <v>26.496687613537105</v>
      </c>
      <c r="AA17" s="30">
        <f>SUM(AA6:AA16)</f>
        <v>-71954446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-49500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-49500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-3400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-3400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3200258</v>
      </c>
      <c r="D38" s="32">
        <f>+D17+D27+D36</f>
        <v>0</v>
      </c>
      <c r="E38" s="33">
        <f t="shared" si="3"/>
        <v>-72081616</v>
      </c>
      <c r="F38" s="2">
        <f t="shared" si="3"/>
        <v>-71954446</v>
      </c>
      <c r="G38" s="2">
        <f t="shared" si="3"/>
        <v>-4268821</v>
      </c>
      <c r="H38" s="2">
        <f t="shared" si="3"/>
        <v>-7112876</v>
      </c>
      <c r="I38" s="2">
        <f t="shared" si="3"/>
        <v>-9832812</v>
      </c>
      <c r="J38" s="2">
        <f t="shared" si="3"/>
        <v>-21214509</v>
      </c>
      <c r="K38" s="2">
        <f t="shared" si="3"/>
        <v>-9808618</v>
      </c>
      <c r="L38" s="2">
        <f t="shared" si="3"/>
        <v>-10241336</v>
      </c>
      <c r="M38" s="2">
        <f t="shared" si="3"/>
        <v>-7965685</v>
      </c>
      <c r="N38" s="2">
        <f t="shared" si="3"/>
        <v>-28015639</v>
      </c>
      <c r="O38" s="2">
        <f t="shared" si="3"/>
        <v>-6553629</v>
      </c>
      <c r="P38" s="2">
        <f t="shared" si="3"/>
        <v>-7231490</v>
      </c>
      <c r="Q38" s="2">
        <f t="shared" si="3"/>
        <v>-5439831</v>
      </c>
      <c r="R38" s="2">
        <f t="shared" si="3"/>
        <v>-19224950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-68455098</v>
      </c>
      <c r="X38" s="2">
        <f t="shared" si="3"/>
        <v>-54116119</v>
      </c>
      <c r="Y38" s="2">
        <f t="shared" si="3"/>
        <v>-14338979</v>
      </c>
      <c r="Z38" s="34">
        <f>+IF(X38&lt;&gt;0,+(Y38/X38)*100,0)</f>
        <v>26.496687613537105</v>
      </c>
      <c r="AA38" s="35">
        <f>+AA17+AA27+AA36</f>
        <v>-71954446</v>
      </c>
    </row>
    <row r="39" spans="1:27" x14ac:dyDescent="0.25">
      <c r="A39" s="23" t="s">
        <v>61</v>
      </c>
      <c r="B39" s="17"/>
      <c r="C39" s="32">
        <v>-31333</v>
      </c>
      <c r="D39" s="32"/>
      <c r="E39" s="33">
        <v>-31333</v>
      </c>
      <c r="F39" s="2">
        <v>-21720038</v>
      </c>
      <c r="G39" s="2">
        <v>-22745015</v>
      </c>
      <c r="H39" s="2">
        <f>+G40+H60</f>
        <v>-27013836</v>
      </c>
      <c r="I39" s="2">
        <f>+H40+I60</f>
        <v>-34126712</v>
      </c>
      <c r="J39" s="2">
        <f>+G39</f>
        <v>-22745015</v>
      </c>
      <c r="K39" s="2">
        <f>+I40+K60</f>
        <v>-43959524</v>
      </c>
      <c r="L39" s="2">
        <f>+K40+L60</f>
        <v>-53768142</v>
      </c>
      <c r="M39" s="2">
        <f>+L40+M60</f>
        <v>-64009478</v>
      </c>
      <c r="N39" s="2">
        <f>+K39</f>
        <v>-43959524</v>
      </c>
      <c r="O39" s="2">
        <f>+M40+O60</f>
        <v>-71975163</v>
      </c>
      <c r="P39" s="2">
        <f>+O40+P60</f>
        <v>-78528792</v>
      </c>
      <c r="Q39" s="2">
        <f>+P40+Q60</f>
        <v>-85760282</v>
      </c>
      <c r="R39" s="2">
        <f>+O39</f>
        <v>-71975163</v>
      </c>
      <c r="S39" s="2">
        <f>+Q40+S60</f>
        <v>-91200113</v>
      </c>
      <c r="T39" s="2">
        <f>+S40+T60</f>
        <v>-91200113</v>
      </c>
      <c r="U39" s="2">
        <f>+T40+U60</f>
        <v>-91200113</v>
      </c>
      <c r="V39" s="2">
        <f>+S39</f>
        <v>-91200113</v>
      </c>
      <c r="W39" s="2">
        <f>+G39</f>
        <v>-22745015</v>
      </c>
      <c r="X39" s="2">
        <v>-21720038</v>
      </c>
      <c r="Y39" s="2">
        <f>+W39-X39</f>
        <v>-1024977</v>
      </c>
      <c r="Z39" s="34">
        <f>+IF(X39&lt;&gt;0,+(Y39/X39)*100,0)</f>
        <v>4.7190387051809024</v>
      </c>
      <c r="AA39" s="35">
        <v>-21720038</v>
      </c>
    </row>
    <row r="40" spans="1:27" x14ac:dyDescent="0.25">
      <c r="A40" s="41" t="s">
        <v>63</v>
      </c>
      <c r="B40" s="42" t="s">
        <v>62</v>
      </c>
      <c r="C40" s="43">
        <f>+C38+C39</f>
        <v>3168925</v>
      </c>
      <c r="D40" s="43">
        <f t="shared" ref="D40:AA40" si="4">+D38+D39</f>
        <v>0</v>
      </c>
      <c r="E40" s="44">
        <f t="shared" si="4"/>
        <v>-72112949</v>
      </c>
      <c r="F40" s="45">
        <f t="shared" si="4"/>
        <v>-93674484</v>
      </c>
      <c r="G40" s="45">
        <f t="shared" si="4"/>
        <v>-27013836</v>
      </c>
      <c r="H40" s="45">
        <f t="shared" si="4"/>
        <v>-34126712</v>
      </c>
      <c r="I40" s="45">
        <f t="shared" si="4"/>
        <v>-43959524</v>
      </c>
      <c r="J40" s="45">
        <f>+I40</f>
        <v>-43959524</v>
      </c>
      <c r="K40" s="45">
        <f t="shared" si="4"/>
        <v>-53768142</v>
      </c>
      <c r="L40" s="45">
        <f t="shared" si="4"/>
        <v>-64009478</v>
      </c>
      <c r="M40" s="45">
        <f t="shared" si="4"/>
        <v>-71975163</v>
      </c>
      <c r="N40" s="45">
        <f>+M40</f>
        <v>-71975163</v>
      </c>
      <c r="O40" s="45">
        <f t="shared" si="4"/>
        <v>-78528792</v>
      </c>
      <c r="P40" s="45">
        <f t="shared" si="4"/>
        <v>-85760282</v>
      </c>
      <c r="Q40" s="45">
        <f t="shared" si="4"/>
        <v>-91200113</v>
      </c>
      <c r="R40" s="45">
        <f>+Q40</f>
        <v>-91200113</v>
      </c>
      <c r="S40" s="45">
        <f t="shared" si="4"/>
        <v>-91200113</v>
      </c>
      <c r="T40" s="45">
        <f t="shared" si="4"/>
        <v>-91200113</v>
      </c>
      <c r="U40" s="45">
        <f t="shared" si="4"/>
        <v>-91200113</v>
      </c>
      <c r="V40" s="45">
        <f>+U40</f>
        <v>-91200113</v>
      </c>
      <c r="W40" s="45">
        <f>+V40</f>
        <v>-91200113</v>
      </c>
      <c r="X40" s="45">
        <f t="shared" si="4"/>
        <v>-75836157</v>
      </c>
      <c r="Y40" s="45">
        <f t="shared" si="4"/>
        <v>-15363956</v>
      </c>
      <c r="Z40" s="46">
        <f>+IF(X40&lt;&gt;0,+(Y40/X40)*100,0)</f>
        <v>20.25940739586791</v>
      </c>
      <c r="AA40" s="47">
        <f t="shared" si="4"/>
        <v>-93674484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-22745015</v>
      </c>
      <c r="J60">
        <v>-22745015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372512</v>
      </c>
      <c r="D6" s="18"/>
      <c r="E6" s="19"/>
      <c r="F6" s="20"/>
      <c r="G6" s="20"/>
      <c r="H6" s="20"/>
      <c r="I6" s="20"/>
      <c r="J6" s="20"/>
      <c r="K6" s="20"/>
      <c r="L6" s="20"/>
      <c r="M6" s="20">
        <v>1208</v>
      </c>
      <c r="N6" s="20">
        <v>1208</v>
      </c>
      <c r="O6" s="20"/>
      <c r="P6" s="20"/>
      <c r="Q6" s="20"/>
      <c r="R6" s="20"/>
      <c r="S6" s="20"/>
      <c r="T6" s="20"/>
      <c r="U6" s="20"/>
      <c r="V6" s="20"/>
      <c r="W6" s="20">
        <v>1208</v>
      </c>
      <c r="X6" s="20"/>
      <c r="Y6" s="20">
        <v>1208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55664898</v>
      </c>
      <c r="D7" s="18"/>
      <c r="E7" s="19">
        <v>61867156</v>
      </c>
      <c r="F7" s="20">
        <v>61865256</v>
      </c>
      <c r="G7" s="20">
        <v>2762070</v>
      </c>
      <c r="H7" s="20">
        <v>4520393</v>
      </c>
      <c r="I7" s="20">
        <v>7080018</v>
      </c>
      <c r="J7" s="20">
        <v>14362481</v>
      </c>
      <c r="K7" s="20">
        <v>5400820</v>
      </c>
      <c r="L7" s="20">
        <v>5546505</v>
      </c>
      <c r="M7" s="20">
        <v>5833071</v>
      </c>
      <c r="N7" s="20">
        <v>16780396</v>
      </c>
      <c r="O7" s="20">
        <v>5015040</v>
      </c>
      <c r="P7" s="20">
        <v>5337080</v>
      </c>
      <c r="Q7" s="20">
        <v>5507956</v>
      </c>
      <c r="R7" s="20">
        <v>15860076</v>
      </c>
      <c r="S7" s="20"/>
      <c r="T7" s="20"/>
      <c r="U7" s="20"/>
      <c r="V7" s="20"/>
      <c r="W7" s="20">
        <v>47002953</v>
      </c>
      <c r="X7" s="20">
        <v>46399892</v>
      </c>
      <c r="Y7" s="20">
        <v>603061</v>
      </c>
      <c r="Z7" s="21">
        <v>1.2997034562063203</v>
      </c>
      <c r="AA7" s="22">
        <v>61865256</v>
      </c>
    </row>
    <row r="8" spans="1:27" x14ac:dyDescent="0.25">
      <c r="A8" s="23" t="s">
        <v>36</v>
      </c>
      <c r="B8" s="17" t="s">
        <v>32</v>
      </c>
      <c r="C8" s="18">
        <v>2338559</v>
      </c>
      <c r="D8" s="18"/>
      <c r="E8" s="19">
        <v>2124830</v>
      </c>
      <c r="F8" s="20">
        <v>1799950</v>
      </c>
      <c r="G8" s="20">
        <v>200229</v>
      </c>
      <c r="H8" s="20">
        <v>218890</v>
      </c>
      <c r="I8" s="20">
        <v>158678</v>
      </c>
      <c r="J8" s="20">
        <v>577797</v>
      </c>
      <c r="K8" s="20">
        <v>229423</v>
      </c>
      <c r="L8" s="20">
        <v>101946</v>
      </c>
      <c r="M8" s="20">
        <v>71306</v>
      </c>
      <c r="N8" s="20">
        <v>402675</v>
      </c>
      <c r="O8" s="20">
        <v>82805</v>
      </c>
      <c r="P8" s="20">
        <v>92272</v>
      </c>
      <c r="Q8" s="20">
        <v>101490</v>
      </c>
      <c r="R8" s="20">
        <v>276567</v>
      </c>
      <c r="S8" s="20"/>
      <c r="T8" s="20"/>
      <c r="U8" s="20"/>
      <c r="V8" s="20"/>
      <c r="W8" s="20">
        <v>1257039</v>
      </c>
      <c r="X8" s="20">
        <v>1782395</v>
      </c>
      <c r="Y8" s="20">
        <v>-525356</v>
      </c>
      <c r="Z8" s="21">
        <v>-29.474723616257904</v>
      </c>
      <c r="AA8" s="22">
        <v>1799950</v>
      </c>
    </row>
    <row r="9" spans="1:27" x14ac:dyDescent="0.25">
      <c r="A9" s="23" t="s">
        <v>37</v>
      </c>
      <c r="B9" s="17" t="s">
        <v>6</v>
      </c>
      <c r="C9" s="18">
        <v>3950091</v>
      </c>
      <c r="D9" s="18"/>
      <c r="E9" s="19">
        <v>5558004</v>
      </c>
      <c r="F9" s="20">
        <v>5558004</v>
      </c>
      <c r="G9" s="20"/>
      <c r="H9" s="20">
        <v>1390000</v>
      </c>
      <c r="I9" s="20"/>
      <c r="J9" s="20">
        <v>1390000</v>
      </c>
      <c r="K9" s="20"/>
      <c r="L9" s="20">
        <v>2501000</v>
      </c>
      <c r="M9" s="20"/>
      <c r="N9" s="20">
        <v>2501000</v>
      </c>
      <c r="O9" s="20"/>
      <c r="P9" s="20">
        <v>1667000</v>
      </c>
      <c r="Q9" s="20"/>
      <c r="R9" s="20">
        <v>1667000</v>
      </c>
      <c r="S9" s="20"/>
      <c r="T9" s="20"/>
      <c r="U9" s="20"/>
      <c r="V9" s="20"/>
      <c r="W9" s="20">
        <v>5558000</v>
      </c>
      <c r="X9" s="20">
        <v>4168503</v>
      </c>
      <c r="Y9" s="20">
        <v>1389497</v>
      </c>
      <c r="Z9" s="21">
        <v>33.333237375623817</v>
      </c>
      <c r="AA9" s="22">
        <v>5558004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832438</v>
      </c>
      <c r="R10" s="20">
        <v>832438</v>
      </c>
      <c r="S10" s="20"/>
      <c r="T10" s="20"/>
      <c r="U10" s="20"/>
      <c r="V10" s="20"/>
      <c r="W10" s="20">
        <v>832438</v>
      </c>
      <c r="X10" s="20"/>
      <c r="Y10" s="20">
        <v>832438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-59383622</v>
      </c>
      <c r="D14" s="18"/>
      <c r="E14" s="19">
        <v>-90045191</v>
      </c>
      <c r="F14" s="20">
        <v>-89038107</v>
      </c>
      <c r="G14" s="20">
        <v>-7247223</v>
      </c>
      <c r="H14" s="20">
        <v>-12004866</v>
      </c>
      <c r="I14" s="20">
        <v>-11322267</v>
      </c>
      <c r="J14" s="20">
        <v>-30574356</v>
      </c>
      <c r="K14" s="20">
        <v>-8647505</v>
      </c>
      <c r="L14" s="20">
        <v>-9444809</v>
      </c>
      <c r="M14" s="20">
        <v>-8342682</v>
      </c>
      <c r="N14" s="20">
        <v>-26434996</v>
      </c>
      <c r="O14" s="20">
        <v>-10939804</v>
      </c>
      <c r="P14" s="20">
        <v>-10820231</v>
      </c>
      <c r="Q14" s="20">
        <v>-8059528</v>
      </c>
      <c r="R14" s="20">
        <v>-29819563</v>
      </c>
      <c r="S14" s="20"/>
      <c r="T14" s="20"/>
      <c r="U14" s="20"/>
      <c r="V14" s="20"/>
      <c r="W14" s="20">
        <v>-86828915</v>
      </c>
      <c r="X14" s="20">
        <v>-66526560</v>
      </c>
      <c r="Y14" s="20">
        <v>-20302355</v>
      </c>
      <c r="Z14" s="21">
        <v>30.517668431976642</v>
      </c>
      <c r="AA14" s="22">
        <v>-89038107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2942438</v>
      </c>
      <c r="D17" s="26">
        <f>SUM(D6:D16)</f>
        <v>0</v>
      </c>
      <c r="E17" s="27">
        <f t="shared" si="0"/>
        <v>-20495201</v>
      </c>
      <c r="F17" s="28">
        <f t="shared" si="0"/>
        <v>-19814897</v>
      </c>
      <c r="G17" s="28">
        <f t="shared" si="0"/>
        <v>-4284924</v>
      </c>
      <c r="H17" s="28">
        <f t="shared" si="0"/>
        <v>-5875583</v>
      </c>
      <c r="I17" s="28">
        <f t="shared" si="0"/>
        <v>-4083571</v>
      </c>
      <c r="J17" s="28">
        <f t="shared" si="0"/>
        <v>-14244078</v>
      </c>
      <c r="K17" s="28">
        <f t="shared" si="0"/>
        <v>-3017262</v>
      </c>
      <c r="L17" s="28">
        <f t="shared" si="0"/>
        <v>-1295358</v>
      </c>
      <c r="M17" s="28">
        <f t="shared" si="0"/>
        <v>-2437097</v>
      </c>
      <c r="N17" s="28">
        <f t="shared" si="0"/>
        <v>-6749717</v>
      </c>
      <c r="O17" s="28">
        <f t="shared" si="0"/>
        <v>-5841959</v>
      </c>
      <c r="P17" s="28">
        <f t="shared" si="0"/>
        <v>-3723879</v>
      </c>
      <c r="Q17" s="28">
        <f t="shared" si="0"/>
        <v>-1617644</v>
      </c>
      <c r="R17" s="28">
        <f t="shared" si="0"/>
        <v>-11183482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-32177277</v>
      </c>
      <c r="X17" s="28">
        <f t="shared" si="0"/>
        <v>-14175770</v>
      </c>
      <c r="Y17" s="28">
        <f t="shared" si="0"/>
        <v>-18001507</v>
      </c>
      <c r="Z17" s="29">
        <f>+IF(X17&lt;&gt;0,+(Y17/X17)*100,0)</f>
        <v>126.98786027143498</v>
      </c>
      <c r="AA17" s="30">
        <f>SUM(AA6:AA16)</f>
        <v>-19814897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-2815803</v>
      </c>
      <c r="D26" s="18"/>
      <c r="E26" s="19">
        <v>-14894693</v>
      </c>
      <c r="F26" s="20">
        <v>-15901777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-247280</v>
      </c>
      <c r="Q26" s="20">
        <v>-351452</v>
      </c>
      <c r="R26" s="20">
        <v>-598732</v>
      </c>
      <c r="S26" s="20"/>
      <c r="T26" s="20"/>
      <c r="U26" s="20"/>
      <c r="V26" s="20"/>
      <c r="W26" s="20">
        <v>-598732</v>
      </c>
      <c r="X26" s="20">
        <v>3182162</v>
      </c>
      <c r="Y26" s="20">
        <v>-3780894</v>
      </c>
      <c r="Z26" s="21">
        <v>-118.81525830551682</v>
      </c>
      <c r="AA26" s="22">
        <v>-15901777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-2815803</v>
      </c>
      <c r="D27" s="26">
        <f>SUM(D21:D26)</f>
        <v>0</v>
      </c>
      <c r="E27" s="27">
        <f t="shared" si="1"/>
        <v>-14894693</v>
      </c>
      <c r="F27" s="28">
        <f t="shared" si="1"/>
        <v>-15901777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-247280</v>
      </c>
      <c r="Q27" s="28">
        <f t="shared" si="1"/>
        <v>-351452</v>
      </c>
      <c r="R27" s="28">
        <f t="shared" si="1"/>
        <v>-598732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-598732</v>
      </c>
      <c r="X27" s="28">
        <f t="shared" si="1"/>
        <v>3182162</v>
      </c>
      <c r="Y27" s="28">
        <f t="shared" si="1"/>
        <v>-3780894</v>
      </c>
      <c r="Z27" s="29">
        <f>+IF(X27&lt;&gt;0,+(Y27/X27)*100,0)</f>
        <v>-118.81525830551682</v>
      </c>
      <c r="AA27" s="30">
        <f>SUM(AA21:AA26)</f>
        <v>-15901777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-11488574</v>
      </c>
      <c r="D35" s="18"/>
      <c r="E35" s="19">
        <v>3384</v>
      </c>
      <c r="F35" s="20">
        <v>3384</v>
      </c>
      <c r="G35" s="20">
        <v>-1901617</v>
      </c>
      <c r="H35" s="20">
        <v>-2477281</v>
      </c>
      <c r="I35" s="20">
        <v>-2510653</v>
      </c>
      <c r="J35" s="20">
        <v>-6889551</v>
      </c>
      <c r="K35" s="20">
        <v>-1089590</v>
      </c>
      <c r="L35" s="20">
        <v>-1822918</v>
      </c>
      <c r="M35" s="20">
        <v>-1853903</v>
      </c>
      <c r="N35" s="20">
        <v>-4766411</v>
      </c>
      <c r="O35" s="20">
        <v>-1642093</v>
      </c>
      <c r="P35" s="20">
        <v>-1397741</v>
      </c>
      <c r="Q35" s="20">
        <v>-1270281</v>
      </c>
      <c r="R35" s="20">
        <v>-4310115</v>
      </c>
      <c r="S35" s="20"/>
      <c r="T35" s="20"/>
      <c r="U35" s="20"/>
      <c r="V35" s="20"/>
      <c r="W35" s="20">
        <v>-15966077</v>
      </c>
      <c r="X35" s="20">
        <v>2256</v>
      </c>
      <c r="Y35" s="20">
        <v>-15968333</v>
      </c>
      <c r="Z35" s="21">
        <v>-707816.17907801422</v>
      </c>
      <c r="AA35" s="22">
        <v>3384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-11488574</v>
      </c>
      <c r="D36" s="26">
        <f>SUM(D31:D35)</f>
        <v>0</v>
      </c>
      <c r="E36" s="27">
        <f t="shared" si="2"/>
        <v>3384</v>
      </c>
      <c r="F36" s="28">
        <f t="shared" si="2"/>
        <v>3384</v>
      </c>
      <c r="G36" s="28">
        <f t="shared" si="2"/>
        <v>-1901617</v>
      </c>
      <c r="H36" s="28">
        <f t="shared" si="2"/>
        <v>-2477281</v>
      </c>
      <c r="I36" s="28">
        <f t="shared" si="2"/>
        <v>-2510653</v>
      </c>
      <c r="J36" s="28">
        <f t="shared" si="2"/>
        <v>-6889551</v>
      </c>
      <c r="K36" s="28">
        <f t="shared" si="2"/>
        <v>-1089590</v>
      </c>
      <c r="L36" s="28">
        <f t="shared" si="2"/>
        <v>-1822918</v>
      </c>
      <c r="M36" s="28">
        <f t="shared" si="2"/>
        <v>-1853903</v>
      </c>
      <c r="N36" s="28">
        <f t="shared" si="2"/>
        <v>-4766411</v>
      </c>
      <c r="O36" s="28">
        <f t="shared" si="2"/>
        <v>-1642093</v>
      </c>
      <c r="P36" s="28">
        <f t="shared" si="2"/>
        <v>-1397741</v>
      </c>
      <c r="Q36" s="28">
        <f t="shared" si="2"/>
        <v>-1270281</v>
      </c>
      <c r="R36" s="28">
        <f t="shared" si="2"/>
        <v>-4310115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-15966077</v>
      </c>
      <c r="X36" s="28">
        <f t="shared" si="2"/>
        <v>2256</v>
      </c>
      <c r="Y36" s="28">
        <f t="shared" si="2"/>
        <v>-15968333</v>
      </c>
      <c r="Z36" s="29">
        <f>+IF(X36&lt;&gt;0,+(Y36/X36)*100,0)</f>
        <v>-707816.17907801422</v>
      </c>
      <c r="AA36" s="30">
        <f>SUM(AA31:AA35)</f>
        <v>3384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-11361939</v>
      </c>
      <c r="D38" s="32">
        <f>+D17+D27+D36</f>
        <v>0</v>
      </c>
      <c r="E38" s="33">
        <f t="shared" si="3"/>
        <v>-35386510</v>
      </c>
      <c r="F38" s="2">
        <f t="shared" si="3"/>
        <v>-35713290</v>
      </c>
      <c r="G38" s="2">
        <f t="shared" si="3"/>
        <v>-6186541</v>
      </c>
      <c r="H38" s="2">
        <f t="shared" si="3"/>
        <v>-8352864</v>
      </c>
      <c r="I38" s="2">
        <f t="shared" si="3"/>
        <v>-6594224</v>
      </c>
      <c r="J38" s="2">
        <f t="shared" si="3"/>
        <v>-21133629</v>
      </c>
      <c r="K38" s="2">
        <f t="shared" si="3"/>
        <v>-4106852</v>
      </c>
      <c r="L38" s="2">
        <f t="shared" si="3"/>
        <v>-3118276</v>
      </c>
      <c r="M38" s="2">
        <f t="shared" si="3"/>
        <v>-4291000</v>
      </c>
      <c r="N38" s="2">
        <f t="shared" si="3"/>
        <v>-11516128</v>
      </c>
      <c r="O38" s="2">
        <f t="shared" si="3"/>
        <v>-7484052</v>
      </c>
      <c r="P38" s="2">
        <f t="shared" si="3"/>
        <v>-5368900</v>
      </c>
      <c r="Q38" s="2">
        <f t="shared" si="3"/>
        <v>-3239377</v>
      </c>
      <c r="R38" s="2">
        <f t="shared" si="3"/>
        <v>-16092329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-48742086</v>
      </c>
      <c r="X38" s="2">
        <f t="shared" si="3"/>
        <v>-10991352</v>
      </c>
      <c r="Y38" s="2">
        <f t="shared" si="3"/>
        <v>-37750734</v>
      </c>
      <c r="Z38" s="34">
        <f>+IF(X38&lt;&gt;0,+(Y38/X38)*100,0)</f>
        <v>343.45851174632566</v>
      </c>
      <c r="AA38" s="35">
        <f>+AA17+AA27+AA36</f>
        <v>-35713290</v>
      </c>
    </row>
    <row r="39" spans="1:27" x14ac:dyDescent="0.25">
      <c r="A39" s="23" t="s">
        <v>61</v>
      </c>
      <c r="B39" s="17"/>
      <c r="C39" s="32">
        <v>1492284</v>
      </c>
      <c r="D39" s="32"/>
      <c r="E39" s="33">
        <v>2309642</v>
      </c>
      <c r="F39" s="2">
        <v>-69236754</v>
      </c>
      <c r="G39" s="2">
        <v>-69311752</v>
      </c>
      <c r="H39" s="2">
        <f>+G40+H60</f>
        <v>-75498293</v>
      </c>
      <c r="I39" s="2">
        <f>+H40+I60</f>
        <v>-83851157</v>
      </c>
      <c r="J39" s="2">
        <f>+G39</f>
        <v>-69311752</v>
      </c>
      <c r="K39" s="2">
        <f>+I40+K60</f>
        <v>-90445381</v>
      </c>
      <c r="L39" s="2">
        <f>+K40+L60</f>
        <v>-94552233</v>
      </c>
      <c r="M39" s="2">
        <f>+L40+M60</f>
        <v>-97670509</v>
      </c>
      <c r="N39" s="2">
        <f>+K39</f>
        <v>-90445381</v>
      </c>
      <c r="O39" s="2">
        <f>+M40+O60</f>
        <v>-101961509</v>
      </c>
      <c r="P39" s="2">
        <f>+O40+P60</f>
        <v>-109445561</v>
      </c>
      <c r="Q39" s="2">
        <f>+P40+Q60</f>
        <v>-114814461</v>
      </c>
      <c r="R39" s="2">
        <f>+O39</f>
        <v>-101961509</v>
      </c>
      <c r="S39" s="2">
        <f>+Q40+S60</f>
        <v>-118053838</v>
      </c>
      <c r="T39" s="2">
        <f>+S40+T60</f>
        <v>-118053838</v>
      </c>
      <c r="U39" s="2">
        <f>+T40+U60</f>
        <v>-118053838</v>
      </c>
      <c r="V39" s="2">
        <f>+S39</f>
        <v>-118053838</v>
      </c>
      <c r="W39" s="2">
        <f>+G39</f>
        <v>-69311752</v>
      </c>
      <c r="X39" s="2">
        <v>-69236754</v>
      </c>
      <c r="Y39" s="2">
        <f>+W39-X39</f>
        <v>-74998</v>
      </c>
      <c r="Z39" s="34">
        <f>+IF(X39&lt;&gt;0,+(Y39/X39)*100,0)</f>
        <v>0.10832108044810998</v>
      </c>
      <c r="AA39" s="35">
        <v>-69236754</v>
      </c>
    </row>
    <row r="40" spans="1:27" x14ac:dyDescent="0.25">
      <c r="A40" s="41" t="s">
        <v>63</v>
      </c>
      <c r="B40" s="42" t="s">
        <v>62</v>
      </c>
      <c r="C40" s="43">
        <f>+C38+C39</f>
        <v>-9869655</v>
      </c>
      <c r="D40" s="43">
        <f t="shared" ref="D40:AA40" si="4">+D38+D39</f>
        <v>0</v>
      </c>
      <c r="E40" s="44">
        <f t="shared" si="4"/>
        <v>-33076868</v>
      </c>
      <c r="F40" s="45">
        <f t="shared" si="4"/>
        <v>-104950044</v>
      </c>
      <c r="G40" s="45">
        <f t="shared" si="4"/>
        <v>-75498293</v>
      </c>
      <c r="H40" s="45">
        <f t="shared" si="4"/>
        <v>-83851157</v>
      </c>
      <c r="I40" s="45">
        <f t="shared" si="4"/>
        <v>-90445381</v>
      </c>
      <c r="J40" s="45">
        <f>+I40</f>
        <v>-90445381</v>
      </c>
      <c r="K40" s="45">
        <f t="shared" si="4"/>
        <v>-94552233</v>
      </c>
      <c r="L40" s="45">
        <f t="shared" si="4"/>
        <v>-97670509</v>
      </c>
      <c r="M40" s="45">
        <f t="shared" si="4"/>
        <v>-101961509</v>
      </c>
      <c r="N40" s="45">
        <f>+M40</f>
        <v>-101961509</v>
      </c>
      <c r="O40" s="45">
        <f t="shared" si="4"/>
        <v>-109445561</v>
      </c>
      <c r="P40" s="45">
        <f t="shared" si="4"/>
        <v>-114814461</v>
      </c>
      <c r="Q40" s="45">
        <f t="shared" si="4"/>
        <v>-118053838</v>
      </c>
      <c r="R40" s="45">
        <f>+Q40</f>
        <v>-118053838</v>
      </c>
      <c r="S40" s="45">
        <f t="shared" si="4"/>
        <v>-118053838</v>
      </c>
      <c r="T40" s="45">
        <f t="shared" si="4"/>
        <v>-118053838</v>
      </c>
      <c r="U40" s="45">
        <f t="shared" si="4"/>
        <v>-118053838</v>
      </c>
      <c r="V40" s="45">
        <f>+U40</f>
        <v>-118053838</v>
      </c>
      <c r="W40" s="45">
        <f>+V40</f>
        <v>-118053838</v>
      </c>
      <c r="X40" s="45">
        <f t="shared" si="4"/>
        <v>-80228106</v>
      </c>
      <c r="Y40" s="45">
        <f t="shared" si="4"/>
        <v>-37825732</v>
      </c>
      <c r="Z40" s="46">
        <f>+IF(X40&lt;&gt;0,+(Y40/X40)*100,0)</f>
        <v>47.147731494496455</v>
      </c>
      <c r="AA40" s="47">
        <f t="shared" si="4"/>
        <v>-104950044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-69311752</v>
      </c>
      <c r="J60">
        <v>-69311752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8525990</v>
      </c>
      <c r="F9" s="20">
        <v>8525990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6394491</v>
      </c>
      <c r="Y9" s="20">
        <v>-6394491</v>
      </c>
      <c r="Z9" s="21">
        <v>-100</v>
      </c>
      <c r="AA9" s="22">
        <v>8525990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8525990</v>
      </c>
      <c r="F17" s="28">
        <f t="shared" si="0"/>
        <v>8525990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6394491</v>
      </c>
      <c r="Y17" s="28">
        <f t="shared" si="0"/>
        <v>-6394491</v>
      </c>
      <c r="Z17" s="29">
        <f>+IF(X17&lt;&gt;0,+(Y17/X17)*100,0)</f>
        <v>-100</v>
      </c>
      <c r="AA17" s="30">
        <f>SUM(AA6:AA16)</f>
        <v>8525990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-3950689</v>
      </c>
      <c r="F26" s="20">
        <v>-3750689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-2813013</v>
      </c>
      <c r="Y26" s="20">
        <v>2813013</v>
      </c>
      <c r="Z26" s="21">
        <v>-100</v>
      </c>
      <c r="AA26" s="22">
        <v>-3750689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-3950689</v>
      </c>
      <c r="F27" s="28">
        <f t="shared" si="1"/>
        <v>-3750689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-2813013</v>
      </c>
      <c r="Y27" s="28">
        <f t="shared" si="1"/>
        <v>2813013</v>
      </c>
      <c r="Z27" s="29">
        <f>+IF(X27&lt;&gt;0,+(Y27/X27)*100,0)</f>
        <v>-100</v>
      </c>
      <c r="AA27" s="30">
        <f>SUM(AA21:AA26)</f>
        <v>-3750689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4575301</v>
      </c>
      <c r="F38" s="2">
        <f t="shared" si="3"/>
        <v>4775301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3581478</v>
      </c>
      <c r="Y38" s="2">
        <f t="shared" si="3"/>
        <v>-3581478</v>
      </c>
      <c r="Z38" s="34">
        <f>+IF(X38&lt;&gt;0,+(Y38/X38)*100,0)</f>
        <v>-100</v>
      </c>
      <c r="AA38" s="35">
        <f>+AA17+AA27+AA36</f>
        <v>4775301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4575301</v>
      </c>
      <c r="F40" s="45">
        <f t="shared" si="4"/>
        <v>4775301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3581478</v>
      </c>
      <c r="Y40" s="45">
        <f t="shared" si="4"/>
        <v>-3581478</v>
      </c>
      <c r="Z40" s="46">
        <f>+IF(X40&lt;&gt;0,+(Y40/X40)*100,0)</f>
        <v>-100</v>
      </c>
      <c r="AA40" s="47">
        <f t="shared" si="4"/>
        <v>4775301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405635</v>
      </c>
      <c r="D7" s="18"/>
      <c r="E7" s="19">
        <v>2034000</v>
      </c>
      <c r="F7" s="20">
        <v>2034000</v>
      </c>
      <c r="G7" s="20"/>
      <c r="H7" s="20"/>
      <c r="I7" s="20">
        <v>90024</v>
      </c>
      <c r="J7" s="20">
        <v>90024</v>
      </c>
      <c r="K7" s="20">
        <v>30871</v>
      </c>
      <c r="L7" s="20"/>
      <c r="M7" s="20">
        <v>53904</v>
      </c>
      <c r="N7" s="20">
        <v>84775</v>
      </c>
      <c r="O7" s="20">
        <v>30443</v>
      </c>
      <c r="P7" s="20">
        <v>30379</v>
      </c>
      <c r="Q7" s="20">
        <v>36267</v>
      </c>
      <c r="R7" s="20">
        <v>97089</v>
      </c>
      <c r="S7" s="20"/>
      <c r="T7" s="20"/>
      <c r="U7" s="20"/>
      <c r="V7" s="20"/>
      <c r="W7" s="20">
        <v>271888</v>
      </c>
      <c r="X7" s="20">
        <v>1525500</v>
      </c>
      <c r="Y7" s="20">
        <v>-1253612</v>
      </c>
      <c r="Z7" s="21">
        <v>-82.177122254998352</v>
      </c>
      <c r="AA7" s="22">
        <v>2034000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-229186</v>
      </c>
      <c r="D14" s="18"/>
      <c r="E14" s="19">
        <v>-601300</v>
      </c>
      <c r="F14" s="20">
        <v>-1163052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-872289</v>
      </c>
      <c r="Y14" s="20">
        <v>872289</v>
      </c>
      <c r="Z14" s="21">
        <v>-100</v>
      </c>
      <c r="AA14" s="22">
        <v>-1163052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176449</v>
      </c>
      <c r="D17" s="26">
        <f>SUM(D6:D16)</f>
        <v>0</v>
      </c>
      <c r="E17" s="27">
        <f t="shared" si="0"/>
        <v>1432700</v>
      </c>
      <c r="F17" s="28">
        <f t="shared" si="0"/>
        <v>870948</v>
      </c>
      <c r="G17" s="28">
        <f t="shared" si="0"/>
        <v>0</v>
      </c>
      <c r="H17" s="28">
        <f t="shared" si="0"/>
        <v>0</v>
      </c>
      <c r="I17" s="28">
        <f t="shared" si="0"/>
        <v>90024</v>
      </c>
      <c r="J17" s="28">
        <f t="shared" si="0"/>
        <v>90024</v>
      </c>
      <c r="K17" s="28">
        <f t="shared" si="0"/>
        <v>30871</v>
      </c>
      <c r="L17" s="28">
        <f t="shared" si="0"/>
        <v>0</v>
      </c>
      <c r="M17" s="28">
        <f t="shared" si="0"/>
        <v>53904</v>
      </c>
      <c r="N17" s="28">
        <f t="shared" si="0"/>
        <v>84775</v>
      </c>
      <c r="O17" s="28">
        <f t="shared" si="0"/>
        <v>30443</v>
      </c>
      <c r="P17" s="28">
        <f t="shared" si="0"/>
        <v>30379</v>
      </c>
      <c r="Q17" s="28">
        <f t="shared" si="0"/>
        <v>36267</v>
      </c>
      <c r="R17" s="28">
        <f t="shared" si="0"/>
        <v>97089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271888</v>
      </c>
      <c r="X17" s="28">
        <f t="shared" si="0"/>
        <v>653211</v>
      </c>
      <c r="Y17" s="28">
        <f t="shared" si="0"/>
        <v>-381323</v>
      </c>
      <c r="Z17" s="29">
        <f>+IF(X17&lt;&gt;0,+(Y17/X17)*100,0)</f>
        <v>-58.376696044616516</v>
      </c>
      <c r="AA17" s="30">
        <f>SUM(AA6:AA16)</f>
        <v>870948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176449</v>
      </c>
      <c r="D38" s="32">
        <f>+D17+D27+D36</f>
        <v>0</v>
      </c>
      <c r="E38" s="33">
        <f t="shared" si="3"/>
        <v>1432700</v>
      </c>
      <c r="F38" s="2">
        <f t="shared" si="3"/>
        <v>870948</v>
      </c>
      <c r="G38" s="2">
        <f t="shared" si="3"/>
        <v>0</v>
      </c>
      <c r="H38" s="2">
        <f t="shared" si="3"/>
        <v>0</v>
      </c>
      <c r="I38" s="2">
        <f t="shared" si="3"/>
        <v>90024</v>
      </c>
      <c r="J38" s="2">
        <f t="shared" si="3"/>
        <v>90024</v>
      </c>
      <c r="K38" s="2">
        <f t="shared" si="3"/>
        <v>30871</v>
      </c>
      <c r="L38" s="2">
        <f t="shared" si="3"/>
        <v>0</v>
      </c>
      <c r="M38" s="2">
        <f t="shared" si="3"/>
        <v>53904</v>
      </c>
      <c r="N38" s="2">
        <f t="shared" si="3"/>
        <v>84775</v>
      </c>
      <c r="O38" s="2">
        <f t="shared" si="3"/>
        <v>30443</v>
      </c>
      <c r="P38" s="2">
        <f t="shared" si="3"/>
        <v>30379</v>
      </c>
      <c r="Q38" s="2">
        <f t="shared" si="3"/>
        <v>36267</v>
      </c>
      <c r="R38" s="2">
        <f t="shared" si="3"/>
        <v>97089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271888</v>
      </c>
      <c r="X38" s="2">
        <f t="shared" si="3"/>
        <v>653211</v>
      </c>
      <c r="Y38" s="2">
        <f t="shared" si="3"/>
        <v>-381323</v>
      </c>
      <c r="Z38" s="34">
        <f>+IF(X38&lt;&gt;0,+(Y38/X38)*100,0)</f>
        <v>-58.376696044616516</v>
      </c>
      <c r="AA38" s="35">
        <f>+AA17+AA27+AA36</f>
        <v>870948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90024</v>
      </c>
      <c r="L39" s="2">
        <f>+K40+L60</f>
        <v>120895</v>
      </c>
      <c r="M39" s="2">
        <f>+L40+M60</f>
        <v>120895</v>
      </c>
      <c r="N39" s="2">
        <f>+K39</f>
        <v>90024</v>
      </c>
      <c r="O39" s="2">
        <f>+M40+O60</f>
        <v>174799</v>
      </c>
      <c r="P39" s="2">
        <f>+O40+P60</f>
        <v>205242</v>
      </c>
      <c r="Q39" s="2">
        <f>+P40+Q60</f>
        <v>235621</v>
      </c>
      <c r="R39" s="2">
        <f>+O39</f>
        <v>174799</v>
      </c>
      <c r="S39" s="2">
        <f>+Q40+S60</f>
        <v>271888</v>
      </c>
      <c r="T39" s="2">
        <f>+S40+T60</f>
        <v>271888</v>
      </c>
      <c r="U39" s="2">
        <f>+T40+U60</f>
        <v>271888</v>
      </c>
      <c r="V39" s="2">
        <f>+S39</f>
        <v>271888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176449</v>
      </c>
      <c r="D40" s="43">
        <f t="shared" ref="D40:AA40" si="4">+D38+D39</f>
        <v>0</v>
      </c>
      <c r="E40" s="44">
        <f t="shared" si="4"/>
        <v>1432700</v>
      </c>
      <c r="F40" s="45">
        <f t="shared" si="4"/>
        <v>870948</v>
      </c>
      <c r="G40" s="45">
        <f t="shared" si="4"/>
        <v>0</v>
      </c>
      <c r="H40" s="45">
        <f t="shared" si="4"/>
        <v>0</v>
      </c>
      <c r="I40" s="45">
        <f t="shared" si="4"/>
        <v>90024</v>
      </c>
      <c r="J40" s="45">
        <f>+I40</f>
        <v>90024</v>
      </c>
      <c r="K40" s="45">
        <f t="shared" si="4"/>
        <v>120895</v>
      </c>
      <c r="L40" s="45">
        <f t="shared" si="4"/>
        <v>120895</v>
      </c>
      <c r="M40" s="45">
        <f t="shared" si="4"/>
        <v>174799</v>
      </c>
      <c r="N40" s="45">
        <f>+M40</f>
        <v>174799</v>
      </c>
      <c r="O40" s="45">
        <f t="shared" si="4"/>
        <v>205242</v>
      </c>
      <c r="P40" s="45">
        <f t="shared" si="4"/>
        <v>235621</v>
      </c>
      <c r="Q40" s="45">
        <f t="shared" si="4"/>
        <v>271888</v>
      </c>
      <c r="R40" s="45">
        <f>+Q40</f>
        <v>271888</v>
      </c>
      <c r="S40" s="45">
        <f t="shared" si="4"/>
        <v>271888</v>
      </c>
      <c r="T40" s="45">
        <f t="shared" si="4"/>
        <v>271888</v>
      </c>
      <c r="U40" s="45">
        <f t="shared" si="4"/>
        <v>271888</v>
      </c>
      <c r="V40" s="45">
        <f>+U40</f>
        <v>271888</v>
      </c>
      <c r="W40" s="45">
        <f>+V40</f>
        <v>271888</v>
      </c>
      <c r="X40" s="45">
        <f t="shared" si="4"/>
        <v>653211</v>
      </c>
      <c r="Y40" s="45">
        <f t="shared" si="4"/>
        <v>-381323</v>
      </c>
      <c r="Z40" s="46">
        <f>+IF(X40&lt;&gt;0,+(Y40/X40)*100,0)</f>
        <v>-58.376696044616516</v>
      </c>
      <c r="AA40" s="47">
        <f t="shared" si="4"/>
        <v>870948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-1872</v>
      </c>
      <c r="L6" s="20"/>
      <c r="M6" s="20">
        <v>19391540</v>
      </c>
      <c r="N6" s="20">
        <v>19389668</v>
      </c>
      <c r="O6" s="20"/>
      <c r="P6" s="20"/>
      <c r="Q6" s="20"/>
      <c r="R6" s="20"/>
      <c r="S6" s="20"/>
      <c r="T6" s="20"/>
      <c r="U6" s="20"/>
      <c r="V6" s="20"/>
      <c r="W6" s="20">
        <v>19389668</v>
      </c>
      <c r="X6" s="20"/>
      <c r="Y6" s="20">
        <v>19389668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111592027</v>
      </c>
      <c r="F7" s="20">
        <v>113130532</v>
      </c>
      <c r="G7" s="20">
        <v>16419717</v>
      </c>
      <c r="H7" s="20">
        <v>637501</v>
      </c>
      <c r="I7" s="20"/>
      <c r="J7" s="20">
        <v>17057218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17057218</v>
      </c>
      <c r="X7" s="20">
        <v>84847896</v>
      </c>
      <c r="Y7" s="20">
        <v>-67790678</v>
      </c>
      <c r="Z7" s="21">
        <v>-79.896710697457948</v>
      </c>
      <c r="AA7" s="22">
        <v>113130532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36843731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226800004</v>
      </c>
      <c r="G10" s="20">
        <v>1117775</v>
      </c>
      <c r="H10" s="20">
        <v>-900335</v>
      </c>
      <c r="I10" s="20"/>
      <c r="J10" s="20">
        <v>217440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217440</v>
      </c>
      <c r="X10" s="20">
        <v>170100000</v>
      </c>
      <c r="Y10" s="20">
        <v>-169882560</v>
      </c>
      <c r="Z10" s="21">
        <v>-99.872169312169319</v>
      </c>
      <c r="AA10" s="22">
        <v>226800004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-18082701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-13562028</v>
      </c>
      <c r="Y14" s="20">
        <v>13562028</v>
      </c>
      <c r="Z14" s="21">
        <v>-100</v>
      </c>
      <c r="AA14" s="22">
        <v>-18082701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148436316</v>
      </c>
      <c r="F17" s="28">
        <f t="shared" si="0"/>
        <v>321847835</v>
      </c>
      <c r="G17" s="28">
        <f t="shared" si="0"/>
        <v>17537492</v>
      </c>
      <c r="H17" s="28">
        <f t="shared" si="0"/>
        <v>-262834</v>
      </c>
      <c r="I17" s="28">
        <f t="shared" si="0"/>
        <v>0</v>
      </c>
      <c r="J17" s="28">
        <f t="shared" si="0"/>
        <v>17274658</v>
      </c>
      <c r="K17" s="28">
        <f t="shared" si="0"/>
        <v>-1872</v>
      </c>
      <c r="L17" s="28">
        <f t="shared" si="0"/>
        <v>0</v>
      </c>
      <c r="M17" s="28">
        <f t="shared" si="0"/>
        <v>19391540</v>
      </c>
      <c r="N17" s="28">
        <f t="shared" si="0"/>
        <v>19389668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36664326</v>
      </c>
      <c r="X17" s="28">
        <f t="shared" si="0"/>
        <v>241385868</v>
      </c>
      <c r="Y17" s="28">
        <f t="shared" si="0"/>
        <v>-204721542</v>
      </c>
      <c r="Z17" s="29">
        <f>+IF(X17&lt;&gt;0,+(Y17/X17)*100,0)</f>
        <v>-84.8109061629076</v>
      </c>
      <c r="AA17" s="30">
        <f>SUM(AA6:AA16)</f>
        <v>321847835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148436316</v>
      </c>
      <c r="F38" s="2">
        <f t="shared" si="3"/>
        <v>321847835</v>
      </c>
      <c r="G38" s="2">
        <f t="shared" si="3"/>
        <v>17537492</v>
      </c>
      <c r="H38" s="2">
        <f t="shared" si="3"/>
        <v>-262834</v>
      </c>
      <c r="I38" s="2">
        <f t="shared" si="3"/>
        <v>0</v>
      </c>
      <c r="J38" s="2">
        <f t="shared" si="3"/>
        <v>17274658</v>
      </c>
      <c r="K38" s="2">
        <f t="shared" si="3"/>
        <v>-1872</v>
      </c>
      <c r="L38" s="2">
        <f t="shared" si="3"/>
        <v>0</v>
      </c>
      <c r="M38" s="2">
        <f t="shared" si="3"/>
        <v>19391540</v>
      </c>
      <c r="N38" s="2">
        <f t="shared" si="3"/>
        <v>19389668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36664326</v>
      </c>
      <c r="X38" s="2">
        <f t="shared" si="3"/>
        <v>241385868</v>
      </c>
      <c r="Y38" s="2">
        <f t="shared" si="3"/>
        <v>-204721542</v>
      </c>
      <c r="Z38" s="34">
        <f>+IF(X38&lt;&gt;0,+(Y38/X38)*100,0)</f>
        <v>-84.8109061629076</v>
      </c>
      <c r="AA38" s="35">
        <f>+AA17+AA27+AA36</f>
        <v>321847835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17537492</v>
      </c>
      <c r="I39" s="2">
        <f>+H40+I60</f>
        <v>17274658</v>
      </c>
      <c r="J39" s="2">
        <f>+G39</f>
        <v>0</v>
      </c>
      <c r="K39" s="2">
        <f>+I40+K60</f>
        <v>17274658</v>
      </c>
      <c r="L39" s="2">
        <f>+K40+L60</f>
        <v>17272786</v>
      </c>
      <c r="M39" s="2">
        <f>+L40+M60</f>
        <v>17272786</v>
      </c>
      <c r="N39" s="2">
        <f>+K39</f>
        <v>17274658</v>
      </c>
      <c r="O39" s="2">
        <f>+M40+O60</f>
        <v>36664326</v>
      </c>
      <c r="P39" s="2">
        <f>+O40+P60</f>
        <v>36664326</v>
      </c>
      <c r="Q39" s="2">
        <f>+P40+Q60</f>
        <v>36664326</v>
      </c>
      <c r="R39" s="2">
        <f>+O39</f>
        <v>36664326</v>
      </c>
      <c r="S39" s="2">
        <f>+Q40+S60</f>
        <v>36664326</v>
      </c>
      <c r="T39" s="2">
        <f>+S40+T60</f>
        <v>36664326</v>
      </c>
      <c r="U39" s="2">
        <f>+T40+U60</f>
        <v>36664326</v>
      </c>
      <c r="V39" s="2">
        <f>+S39</f>
        <v>36664326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148436316</v>
      </c>
      <c r="F40" s="45">
        <f t="shared" si="4"/>
        <v>321847835</v>
      </c>
      <c r="G40" s="45">
        <f t="shared" si="4"/>
        <v>17537492</v>
      </c>
      <c r="H40" s="45">
        <f t="shared" si="4"/>
        <v>17274658</v>
      </c>
      <c r="I40" s="45">
        <f t="shared" si="4"/>
        <v>17274658</v>
      </c>
      <c r="J40" s="45">
        <f>+I40</f>
        <v>17274658</v>
      </c>
      <c r="K40" s="45">
        <f t="shared" si="4"/>
        <v>17272786</v>
      </c>
      <c r="L40" s="45">
        <f t="shared" si="4"/>
        <v>17272786</v>
      </c>
      <c r="M40" s="45">
        <f t="shared" si="4"/>
        <v>36664326</v>
      </c>
      <c r="N40" s="45">
        <f>+M40</f>
        <v>36664326</v>
      </c>
      <c r="O40" s="45">
        <f t="shared" si="4"/>
        <v>36664326</v>
      </c>
      <c r="P40" s="45">
        <f t="shared" si="4"/>
        <v>36664326</v>
      </c>
      <c r="Q40" s="45">
        <f t="shared" si="4"/>
        <v>36664326</v>
      </c>
      <c r="R40" s="45">
        <f>+Q40</f>
        <v>36664326</v>
      </c>
      <c r="S40" s="45">
        <f t="shared" si="4"/>
        <v>36664326</v>
      </c>
      <c r="T40" s="45">
        <f t="shared" si="4"/>
        <v>36664326</v>
      </c>
      <c r="U40" s="45">
        <f t="shared" si="4"/>
        <v>36664326</v>
      </c>
      <c r="V40" s="45">
        <f>+U40</f>
        <v>36664326</v>
      </c>
      <c r="W40" s="45">
        <f>+V40</f>
        <v>36664326</v>
      </c>
      <c r="X40" s="45">
        <f t="shared" si="4"/>
        <v>241385868</v>
      </c>
      <c r="Y40" s="45">
        <f t="shared" si="4"/>
        <v>-204721542</v>
      </c>
      <c r="Z40" s="46">
        <f>+IF(X40&lt;&gt;0,+(Y40/X40)*100,0)</f>
        <v>-84.8109061629076</v>
      </c>
      <c r="AA40" s="47">
        <f t="shared" si="4"/>
        <v>321847835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605959</v>
      </c>
      <c r="D7" s="18"/>
      <c r="E7" s="19">
        <v>104364</v>
      </c>
      <c r="F7" s="20">
        <v>319279</v>
      </c>
      <c r="G7" s="20">
        <v>37789</v>
      </c>
      <c r="H7" s="20">
        <v>55172</v>
      </c>
      <c r="I7" s="20">
        <v>56247</v>
      </c>
      <c r="J7" s="20">
        <v>149208</v>
      </c>
      <c r="K7" s="20">
        <v>55085</v>
      </c>
      <c r="L7" s="20">
        <v>51644</v>
      </c>
      <c r="M7" s="20">
        <v>37663</v>
      </c>
      <c r="N7" s="20">
        <v>144392</v>
      </c>
      <c r="O7" s="20">
        <v>60543</v>
      </c>
      <c r="P7" s="20">
        <v>42703</v>
      </c>
      <c r="Q7" s="20">
        <v>58184</v>
      </c>
      <c r="R7" s="20">
        <v>161430</v>
      </c>
      <c r="S7" s="20"/>
      <c r="T7" s="20"/>
      <c r="U7" s="20"/>
      <c r="V7" s="20"/>
      <c r="W7" s="20">
        <v>455030</v>
      </c>
      <c r="X7" s="20">
        <v>164239</v>
      </c>
      <c r="Y7" s="20">
        <v>290791</v>
      </c>
      <c r="Z7" s="21">
        <v>177.05356218681311</v>
      </c>
      <c r="AA7" s="22">
        <v>319279</v>
      </c>
    </row>
    <row r="8" spans="1:27" x14ac:dyDescent="0.25">
      <c r="A8" s="23" t="s">
        <v>36</v>
      </c>
      <c r="B8" s="17" t="s">
        <v>32</v>
      </c>
      <c r="C8" s="18">
        <v>60806</v>
      </c>
      <c r="D8" s="18"/>
      <c r="E8" s="19">
        <v>65880</v>
      </c>
      <c r="F8" s="20">
        <v>65880</v>
      </c>
      <c r="G8" s="20">
        <v>2496</v>
      </c>
      <c r="H8" s="20">
        <v>2887</v>
      </c>
      <c r="I8" s="20">
        <v>3894</v>
      </c>
      <c r="J8" s="20">
        <v>9277</v>
      </c>
      <c r="K8" s="20">
        <v>2782</v>
      </c>
      <c r="L8" s="20">
        <v>5369</v>
      </c>
      <c r="M8" s="20">
        <v>3900</v>
      </c>
      <c r="N8" s="20">
        <v>12051</v>
      </c>
      <c r="O8" s="20">
        <v>7743</v>
      </c>
      <c r="P8" s="20">
        <v>5798</v>
      </c>
      <c r="Q8" s="20">
        <v>3159</v>
      </c>
      <c r="R8" s="20">
        <v>16700</v>
      </c>
      <c r="S8" s="20"/>
      <c r="T8" s="20"/>
      <c r="U8" s="20"/>
      <c r="V8" s="20"/>
      <c r="W8" s="20">
        <v>38028</v>
      </c>
      <c r="X8" s="20">
        <v>49410</v>
      </c>
      <c r="Y8" s="20">
        <v>-11382</v>
      </c>
      <c r="Z8" s="21">
        <v>-23.035822707953855</v>
      </c>
      <c r="AA8" s="22">
        <v>65880</v>
      </c>
    </row>
    <row r="9" spans="1:27" x14ac:dyDescent="0.25">
      <c r="A9" s="23" t="s">
        <v>37</v>
      </c>
      <c r="B9" s="17" t="s">
        <v>6</v>
      </c>
      <c r="C9" s="18">
        <v>18729000</v>
      </c>
      <c r="D9" s="18"/>
      <c r="E9" s="19">
        <v>4499700</v>
      </c>
      <c r="F9" s="20">
        <v>4499700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4499700</v>
      </c>
      <c r="Y9" s="20">
        <v>-4499700</v>
      </c>
      <c r="Z9" s="21">
        <v>-100</v>
      </c>
      <c r="AA9" s="22">
        <v>4499700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-630536</v>
      </c>
      <c r="D14" s="18"/>
      <c r="E14" s="19">
        <v>-2583204</v>
      </c>
      <c r="F14" s="20">
        <v>-2583204</v>
      </c>
      <c r="G14" s="20">
        <v>-129643</v>
      </c>
      <c r="H14" s="20">
        <v>-79748</v>
      </c>
      <c r="I14" s="20">
        <v>-344801</v>
      </c>
      <c r="J14" s="20">
        <v>-554192</v>
      </c>
      <c r="K14" s="20">
        <v>-81277</v>
      </c>
      <c r="L14" s="20">
        <v>-70142</v>
      </c>
      <c r="M14" s="20">
        <v>-2038216</v>
      </c>
      <c r="N14" s="20">
        <v>-2189635</v>
      </c>
      <c r="O14" s="20">
        <v>-7721</v>
      </c>
      <c r="P14" s="20">
        <v>-526684</v>
      </c>
      <c r="Q14" s="20">
        <v>-393728</v>
      </c>
      <c r="R14" s="20">
        <v>-928133</v>
      </c>
      <c r="S14" s="20"/>
      <c r="T14" s="20"/>
      <c r="U14" s="20"/>
      <c r="V14" s="20"/>
      <c r="W14" s="20">
        <v>-3671960</v>
      </c>
      <c r="X14" s="20">
        <v>-1937403</v>
      </c>
      <c r="Y14" s="20">
        <v>-1734557</v>
      </c>
      <c r="Z14" s="21">
        <v>89.53000485701736</v>
      </c>
      <c r="AA14" s="22">
        <v>-2583204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18765229</v>
      </c>
      <c r="D17" s="26">
        <f>SUM(D6:D16)</f>
        <v>0</v>
      </c>
      <c r="E17" s="27">
        <f t="shared" si="0"/>
        <v>2086740</v>
      </c>
      <c r="F17" s="28">
        <f t="shared" si="0"/>
        <v>2301655</v>
      </c>
      <c r="G17" s="28">
        <f t="shared" si="0"/>
        <v>-89358</v>
      </c>
      <c r="H17" s="28">
        <f t="shared" si="0"/>
        <v>-21689</v>
      </c>
      <c r="I17" s="28">
        <f t="shared" si="0"/>
        <v>-284660</v>
      </c>
      <c r="J17" s="28">
        <f t="shared" si="0"/>
        <v>-395707</v>
      </c>
      <c r="K17" s="28">
        <f t="shared" si="0"/>
        <v>-23410</v>
      </c>
      <c r="L17" s="28">
        <f t="shared" si="0"/>
        <v>-13129</v>
      </c>
      <c r="M17" s="28">
        <f t="shared" si="0"/>
        <v>-1996653</v>
      </c>
      <c r="N17" s="28">
        <f t="shared" si="0"/>
        <v>-2033192</v>
      </c>
      <c r="O17" s="28">
        <f t="shared" si="0"/>
        <v>60565</v>
      </c>
      <c r="P17" s="28">
        <f t="shared" si="0"/>
        <v>-478183</v>
      </c>
      <c r="Q17" s="28">
        <f t="shared" si="0"/>
        <v>-332385</v>
      </c>
      <c r="R17" s="28">
        <f t="shared" si="0"/>
        <v>-750003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-3178902</v>
      </c>
      <c r="X17" s="28">
        <f t="shared" si="0"/>
        <v>2775946</v>
      </c>
      <c r="Y17" s="28">
        <f t="shared" si="0"/>
        <v>-5954848</v>
      </c>
      <c r="Z17" s="29">
        <f>+IF(X17&lt;&gt;0,+(Y17/X17)*100,0)</f>
        <v>-214.51598842340593</v>
      </c>
      <c r="AA17" s="30">
        <f>SUM(AA6:AA16)</f>
        <v>2301655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18765229</v>
      </c>
      <c r="D38" s="32">
        <f>+D17+D27+D36</f>
        <v>0</v>
      </c>
      <c r="E38" s="33">
        <f t="shared" si="3"/>
        <v>2086740</v>
      </c>
      <c r="F38" s="2">
        <f t="shared" si="3"/>
        <v>2301655</v>
      </c>
      <c r="G38" s="2">
        <f t="shared" si="3"/>
        <v>-89358</v>
      </c>
      <c r="H38" s="2">
        <f t="shared" si="3"/>
        <v>-21689</v>
      </c>
      <c r="I38" s="2">
        <f t="shared" si="3"/>
        <v>-284660</v>
      </c>
      <c r="J38" s="2">
        <f t="shared" si="3"/>
        <v>-395707</v>
      </c>
      <c r="K38" s="2">
        <f t="shared" si="3"/>
        <v>-23410</v>
      </c>
      <c r="L38" s="2">
        <f t="shared" si="3"/>
        <v>-13129</v>
      </c>
      <c r="M38" s="2">
        <f t="shared" si="3"/>
        <v>-1996653</v>
      </c>
      <c r="N38" s="2">
        <f t="shared" si="3"/>
        <v>-2033192</v>
      </c>
      <c r="O38" s="2">
        <f t="shared" si="3"/>
        <v>60565</v>
      </c>
      <c r="P38" s="2">
        <f t="shared" si="3"/>
        <v>-478183</v>
      </c>
      <c r="Q38" s="2">
        <f t="shared" si="3"/>
        <v>-332385</v>
      </c>
      <c r="R38" s="2">
        <f t="shared" si="3"/>
        <v>-750003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-3178902</v>
      </c>
      <c r="X38" s="2">
        <f t="shared" si="3"/>
        <v>2775946</v>
      </c>
      <c r="Y38" s="2">
        <f t="shared" si="3"/>
        <v>-5954848</v>
      </c>
      <c r="Z38" s="34">
        <f>+IF(X38&lt;&gt;0,+(Y38/X38)*100,0)</f>
        <v>-214.51598842340593</v>
      </c>
      <c r="AA38" s="35">
        <f>+AA17+AA27+AA36</f>
        <v>2301655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10681590</v>
      </c>
      <c r="H39" s="2">
        <f>+G40+H60</f>
        <v>10592232</v>
      </c>
      <c r="I39" s="2">
        <f>+H40+I60</f>
        <v>10570543</v>
      </c>
      <c r="J39" s="2">
        <f>+G39</f>
        <v>10681590</v>
      </c>
      <c r="K39" s="2">
        <f>+I40+K60</f>
        <v>10285883</v>
      </c>
      <c r="L39" s="2">
        <f>+K40+L60</f>
        <v>10262473</v>
      </c>
      <c r="M39" s="2">
        <f>+L40+M60</f>
        <v>10249344</v>
      </c>
      <c r="N39" s="2">
        <f>+K39</f>
        <v>10285883</v>
      </c>
      <c r="O39" s="2">
        <f>+M40+O60</f>
        <v>8252691</v>
      </c>
      <c r="P39" s="2">
        <f>+O40+P60</f>
        <v>8313256</v>
      </c>
      <c r="Q39" s="2">
        <f>+P40+Q60</f>
        <v>7835073</v>
      </c>
      <c r="R39" s="2">
        <f>+O39</f>
        <v>8252691</v>
      </c>
      <c r="S39" s="2">
        <f>+Q40+S60</f>
        <v>7502688</v>
      </c>
      <c r="T39" s="2">
        <f>+S40+T60</f>
        <v>7502688</v>
      </c>
      <c r="U39" s="2">
        <f>+T40+U60</f>
        <v>7502688</v>
      </c>
      <c r="V39" s="2">
        <f>+S39</f>
        <v>7502688</v>
      </c>
      <c r="W39" s="2">
        <f>+G39</f>
        <v>10681590</v>
      </c>
      <c r="X39" s="2"/>
      <c r="Y39" s="2">
        <f>+W39-X39</f>
        <v>10681590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18765229</v>
      </c>
      <c r="D40" s="43">
        <f t="shared" ref="D40:AA40" si="4">+D38+D39</f>
        <v>0</v>
      </c>
      <c r="E40" s="44">
        <f t="shared" si="4"/>
        <v>2086740</v>
      </c>
      <c r="F40" s="45">
        <f t="shared" si="4"/>
        <v>2301655</v>
      </c>
      <c r="G40" s="45">
        <f t="shared" si="4"/>
        <v>10592232</v>
      </c>
      <c r="H40" s="45">
        <f t="shared" si="4"/>
        <v>10570543</v>
      </c>
      <c r="I40" s="45">
        <f t="shared" si="4"/>
        <v>10285883</v>
      </c>
      <c r="J40" s="45">
        <f>+I40</f>
        <v>10285883</v>
      </c>
      <c r="K40" s="45">
        <f t="shared" si="4"/>
        <v>10262473</v>
      </c>
      <c r="L40" s="45">
        <f t="shared" si="4"/>
        <v>10249344</v>
      </c>
      <c r="M40" s="45">
        <f t="shared" si="4"/>
        <v>8252691</v>
      </c>
      <c r="N40" s="45">
        <f>+M40</f>
        <v>8252691</v>
      </c>
      <c r="O40" s="45">
        <f t="shared" si="4"/>
        <v>8313256</v>
      </c>
      <c r="P40" s="45">
        <f t="shared" si="4"/>
        <v>7835073</v>
      </c>
      <c r="Q40" s="45">
        <f t="shared" si="4"/>
        <v>7502688</v>
      </c>
      <c r="R40" s="45">
        <f>+Q40</f>
        <v>7502688</v>
      </c>
      <c r="S40" s="45">
        <f t="shared" si="4"/>
        <v>7502688</v>
      </c>
      <c r="T40" s="45">
        <f t="shared" si="4"/>
        <v>7502688</v>
      </c>
      <c r="U40" s="45">
        <f t="shared" si="4"/>
        <v>7502688</v>
      </c>
      <c r="V40" s="45">
        <f>+U40</f>
        <v>7502688</v>
      </c>
      <c r="W40" s="45">
        <f>+V40</f>
        <v>7502688</v>
      </c>
      <c r="X40" s="45">
        <f t="shared" si="4"/>
        <v>2775946</v>
      </c>
      <c r="Y40" s="45">
        <f t="shared" si="4"/>
        <v>4726742</v>
      </c>
      <c r="Z40" s="46">
        <f>+IF(X40&lt;&gt;0,+(Y40/X40)*100,0)</f>
        <v>170.27499814477659</v>
      </c>
      <c r="AA40" s="47">
        <f t="shared" si="4"/>
        <v>2301655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10681590</v>
      </c>
      <c r="J60">
        <v>10681590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30365589</v>
      </c>
      <c r="D7" s="18"/>
      <c r="E7" s="19"/>
      <c r="F7" s="20">
        <v>10747714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10747714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5208</v>
      </c>
      <c r="F8" s="20">
        <v>5208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3906</v>
      </c>
      <c r="Y8" s="20">
        <v>-3906</v>
      </c>
      <c r="Z8" s="21">
        <v>-100</v>
      </c>
      <c r="AA8" s="22">
        <v>5208</v>
      </c>
    </row>
    <row r="9" spans="1:27" x14ac:dyDescent="0.25">
      <c r="A9" s="23" t="s">
        <v>37</v>
      </c>
      <c r="B9" s="17" t="s">
        <v>6</v>
      </c>
      <c r="C9" s="18">
        <v>50389867</v>
      </c>
      <c r="D9" s="18"/>
      <c r="E9" s="19">
        <v>56795856</v>
      </c>
      <c r="F9" s="20">
        <v>56795856</v>
      </c>
      <c r="G9" s="20">
        <v>1067545</v>
      </c>
      <c r="H9" s="20">
        <v>25326552</v>
      </c>
      <c r="I9" s="20">
        <v>1797087</v>
      </c>
      <c r="J9" s="20">
        <v>28191184</v>
      </c>
      <c r="K9" s="20">
        <v>1502409</v>
      </c>
      <c r="L9" s="20">
        <v>1257151</v>
      </c>
      <c r="M9" s="20">
        <v>19912793</v>
      </c>
      <c r="N9" s="20">
        <v>22672353</v>
      </c>
      <c r="O9" s="20">
        <v>1289265</v>
      </c>
      <c r="P9" s="20">
        <v>1466442</v>
      </c>
      <c r="Q9" s="20">
        <v>15523720</v>
      </c>
      <c r="R9" s="20">
        <v>18279427</v>
      </c>
      <c r="S9" s="20"/>
      <c r="T9" s="20"/>
      <c r="U9" s="20"/>
      <c r="V9" s="20"/>
      <c r="W9" s="20">
        <v>69142964</v>
      </c>
      <c r="X9" s="20">
        <v>42596892</v>
      </c>
      <c r="Y9" s="20">
        <v>26546072</v>
      </c>
      <c r="Z9" s="21">
        <v>62.319269678172759</v>
      </c>
      <c r="AA9" s="22">
        <v>56795856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-1200086</v>
      </c>
      <c r="D14" s="18"/>
      <c r="E14" s="19"/>
      <c r="F14" s="20"/>
      <c r="G14" s="20"/>
      <c r="H14" s="20">
        <v>-36847</v>
      </c>
      <c r="I14" s="20">
        <v>-6087</v>
      </c>
      <c r="J14" s="20">
        <v>-42934</v>
      </c>
      <c r="K14" s="20">
        <v>-5955</v>
      </c>
      <c r="L14" s="20">
        <v>-19593</v>
      </c>
      <c r="M14" s="20">
        <v>-902340</v>
      </c>
      <c r="N14" s="20">
        <v>-927888</v>
      </c>
      <c r="O14" s="20">
        <v>-6663</v>
      </c>
      <c r="P14" s="20">
        <v>-7776</v>
      </c>
      <c r="Q14" s="20">
        <v>-1018801</v>
      </c>
      <c r="R14" s="20">
        <v>-1033240</v>
      </c>
      <c r="S14" s="20"/>
      <c r="T14" s="20"/>
      <c r="U14" s="20"/>
      <c r="V14" s="20"/>
      <c r="W14" s="20">
        <v>-2004062</v>
      </c>
      <c r="X14" s="20"/>
      <c r="Y14" s="20">
        <v>-2004062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79555370</v>
      </c>
      <c r="D17" s="26">
        <f>SUM(D6:D16)</f>
        <v>0</v>
      </c>
      <c r="E17" s="27">
        <f t="shared" si="0"/>
        <v>56801064</v>
      </c>
      <c r="F17" s="28">
        <f t="shared" si="0"/>
        <v>67548778</v>
      </c>
      <c r="G17" s="28">
        <f t="shared" si="0"/>
        <v>1067545</v>
      </c>
      <c r="H17" s="28">
        <f t="shared" si="0"/>
        <v>25289705</v>
      </c>
      <c r="I17" s="28">
        <f t="shared" si="0"/>
        <v>1791000</v>
      </c>
      <c r="J17" s="28">
        <f t="shared" si="0"/>
        <v>28148250</v>
      </c>
      <c r="K17" s="28">
        <f t="shared" si="0"/>
        <v>1496454</v>
      </c>
      <c r="L17" s="28">
        <f t="shared" si="0"/>
        <v>1237558</v>
      </c>
      <c r="M17" s="28">
        <f t="shared" si="0"/>
        <v>19010453</v>
      </c>
      <c r="N17" s="28">
        <f t="shared" si="0"/>
        <v>21744465</v>
      </c>
      <c r="O17" s="28">
        <f t="shared" si="0"/>
        <v>1282602</v>
      </c>
      <c r="P17" s="28">
        <f t="shared" si="0"/>
        <v>1458666</v>
      </c>
      <c r="Q17" s="28">
        <f t="shared" si="0"/>
        <v>14504919</v>
      </c>
      <c r="R17" s="28">
        <f t="shared" si="0"/>
        <v>17246187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67138902</v>
      </c>
      <c r="X17" s="28">
        <f t="shared" si="0"/>
        <v>42600798</v>
      </c>
      <c r="Y17" s="28">
        <f t="shared" si="0"/>
        <v>24538104</v>
      </c>
      <c r="Z17" s="29">
        <f>+IF(X17&lt;&gt;0,+(Y17/X17)*100,0)</f>
        <v>57.600104110725816</v>
      </c>
      <c r="AA17" s="30">
        <f>SUM(AA6:AA16)</f>
        <v>67548778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-265</v>
      </c>
      <c r="I33" s="36">
        <v>-1319</v>
      </c>
      <c r="J33" s="36">
        <v>-1584</v>
      </c>
      <c r="K33" s="20">
        <v>-3159</v>
      </c>
      <c r="L33" s="20">
        <v>-3623</v>
      </c>
      <c r="M33" s="20">
        <v>-469</v>
      </c>
      <c r="N33" s="20">
        <v>-7251</v>
      </c>
      <c r="O33" s="36">
        <v>-104</v>
      </c>
      <c r="P33" s="36">
        <v>-2944</v>
      </c>
      <c r="Q33" s="36">
        <v>-4509</v>
      </c>
      <c r="R33" s="20">
        <v>-7557</v>
      </c>
      <c r="S33" s="20"/>
      <c r="T33" s="20"/>
      <c r="U33" s="20"/>
      <c r="V33" s="36"/>
      <c r="W33" s="36">
        <v>-16392</v>
      </c>
      <c r="X33" s="36"/>
      <c r="Y33" s="20">
        <v>-16392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-265</v>
      </c>
      <c r="I36" s="28">
        <f t="shared" si="2"/>
        <v>-1319</v>
      </c>
      <c r="J36" s="28">
        <f t="shared" si="2"/>
        <v>-1584</v>
      </c>
      <c r="K36" s="28">
        <f t="shared" si="2"/>
        <v>-3159</v>
      </c>
      <c r="L36" s="28">
        <f t="shared" si="2"/>
        <v>-3623</v>
      </c>
      <c r="M36" s="28">
        <f t="shared" si="2"/>
        <v>-469</v>
      </c>
      <c r="N36" s="28">
        <f t="shared" si="2"/>
        <v>-7251</v>
      </c>
      <c r="O36" s="28">
        <f t="shared" si="2"/>
        <v>-104</v>
      </c>
      <c r="P36" s="28">
        <f t="shared" si="2"/>
        <v>-2944</v>
      </c>
      <c r="Q36" s="28">
        <f t="shared" si="2"/>
        <v>-4509</v>
      </c>
      <c r="R36" s="28">
        <f t="shared" si="2"/>
        <v>-7557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-16392</v>
      </c>
      <c r="X36" s="28">
        <f t="shared" si="2"/>
        <v>0</v>
      </c>
      <c r="Y36" s="28">
        <f t="shared" si="2"/>
        <v>-16392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79555370</v>
      </c>
      <c r="D38" s="32">
        <f>+D17+D27+D36</f>
        <v>0</v>
      </c>
      <c r="E38" s="33">
        <f t="shared" si="3"/>
        <v>56801064</v>
      </c>
      <c r="F38" s="2">
        <f t="shared" si="3"/>
        <v>67548778</v>
      </c>
      <c r="G38" s="2">
        <f t="shared" si="3"/>
        <v>1067545</v>
      </c>
      <c r="H38" s="2">
        <f t="shared" si="3"/>
        <v>25289440</v>
      </c>
      <c r="I38" s="2">
        <f t="shared" si="3"/>
        <v>1789681</v>
      </c>
      <c r="J38" s="2">
        <f t="shared" si="3"/>
        <v>28146666</v>
      </c>
      <c r="K38" s="2">
        <f t="shared" si="3"/>
        <v>1493295</v>
      </c>
      <c r="L38" s="2">
        <f t="shared" si="3"/>
        <v>1233935</v>
      </c>
      <c r="M38" s="2">
        <f t="shared" si="3"/>
        <v>19009984</v>
      </c>
      <c r="N38" s="2">
        <f t="shared" si="3"/>
        <v>21737214</v>
      </c>
      <c r="O38" s="2">
        <f t="shared" si="3"/>
        <v>1282498</v>
      </c>
      <c r="P38" s="2">
        <f t="shared" si="3"/>
        <v>1455722</v>
      </c>
      <c r="Q38" s="2">
        <f t="shared" si="3"/>
        <v>14500410</v>
      </c>
      <c r="R38" s="2">
        <f t="shared" si="3"/>
        <v>17238630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67122510</v>
      </c>
      <c r="X38" s="2">
        <f t="shared" si="3"/>
        <v>42600798</v>
      </c>
      <c r="Y38" s="2">
        <f t="shared" si="3"/>
        <v>24521712</v>
      </c>
      <c r="Z38" s="34">
        <f>+IF(X38&lt;&gt;0,+(Y38/X38)*100,0)</f>
        <v>57.561625958274298</v>
      </c>
      <c r="AA38" s="35">
        <f>+AA17+AA27+AA36</f>
        <v>67548778</v>
      </c>
    </row>
    <row r="39" spans="1:27" x14ac:dyDescent="0.25">
      <c r="A39" s="23" t="s">
        <v>61</v>
      </c>
      <c r="B39" s="17"/>
      <c r="C39" s="32"/>
      <c r="D39" s="32"/>
      <c r="E39" s="33"/>
      <c r="F39" s="2">
        <v>233129317</v>
      </c>
      <c r="G39" s="2">
        <v>233129318</v>
      </c>
      <c r="H39" s="2">
        <f>+G40+H60</f>
        <v>234196863</v>
      </c>
      <c r="I39" s="2">
        <f>+H40+I60</f>
        <v>259486303</v>
      </c>
      <c r="J39" s="2">
        <f>+G39</f>
        <v>233129318</v>
      </c>
      <c r="K39" s="2">
        <f>+I40+K60</f>
        <v>261275984</v>
      </c>
      <c r="L39" s="2">
        <f>+K40+L60</f>
        <v>262769279</v>
      </c>
      <c r="M39" s="2">
        <f>+L40+M60</f>
        <v>264003214</v>
      </c>
      <c r="N39" s="2">
        <f>+K39</f>
        <v>261275984</v>
      </c>
      <c r="O39" s="2">
        <f>+M40+O60</f>
        <v>283013198</v>
      </c>
      <c r="P39" s="2">
        <f>+O40+P60</f>
        <v>284295696</v>
      </c>
      <c r="Q39" s="2">
        <f>+P40+Q60</f>
        <v>285751418</v>
      </c>
      <c r="R39" s="2">
        <f>+O39</f>
        <v>283013198</v>
      </c>
      <c r="S39" s="2">
        <f>+Q40+S60</f>
        <v>300251828</v>
      </c>
      <c r="T39" s="2">
        <f>+S40+T60</f>
        <v>300251828</v>
      </c>
      <c r="U39" s="2">
        <f>+T40+U60</f>
        <v>300251828</v>
      </c>
      <c r="V39" s="2">
        <f>+S39</f>
        <v>300251828</v>
      </c>
      <c r="W39" s="2">
        <f>+G39</f>
        <v>233129318</v>
      </c>
      <c r="X39" s="2">
        <v>233129317</v>
      </c>
      <c r="Y39" s="2">
        <f>+W39-X39</f>
        <v>1</v>
      </c>
      <c r="Z39" s="34">
        <f>+IF(X39&lt;&gt;0,+(Y39/X39)*100,0)</f>
        <v>4.2894648037766952E-7</v>
      </c>
      <c r="AA39" s="35">
        <v>233129317</v>
      </c>
    </row>
    <row r="40" spans="1:27" x14ac:dyDescent="0.25">
      <c r="A40" s="41" t="s">
        <v>63</v>
      </c>
      <c r="B40" s="42" t="s">
        <v>62</v>
      </c>
      <c r="C40" s="43">
        <f>+C38+C39</f>
        <v>79555370</v>
      </c>
      <c r="D40" s="43">
        <f t="shared" ref="D40:AA40" si="4">+D38+D39</f>
        <v>0</v>
      </c>
      <c r="E40" s="44">
        <f t="shared" si="4"/>
        <v>56801064</v>
      </c>
      <c r="F40" s="45">
        <f t="shared" si="4"/>
        <v>300678095</v>
      </c>
      <c r="G40" s="45">
        <f t="shared" si="4"/>
        <v>234196863</v>
      </c>
      <c r="H40" s="45">
        <f t="shared" si="4"/>
        <v>259486303</v>
      </c>
      <c r="I40" s="45">
        <f t="shared" si="4"/>
        <v>261275984</v>
      </c>
      <c r="J40" s="45">
        <f>+I40</f>
        <v>261275984</v>
      </c>
      <c r="K40" s="45">
        <f t="shared" si="4"/>
        <v>262769279</v>
      </c>
      <c r="L40" s="45">
        <f t="shared" si="4"/>
        <v>264003214</v>
      </c>
      <c r="M40" s="45">
        <f t="shared" si="4"/>
        <v>283013198</v>
      </c>
      <c r="N40" s="45">
        <f>+M40</f>
        <v>283013198</v>
      </c>
      <c r="O40" s="45">
        <f t="shared" si="4"/>
        <v>284295696</v>
      </c>
      <c r="P40" s="45">
        <f t="shared" si="4"/>
        <v>285751418</v>
      </c>
      <c r="Q40" s="45">
        <f t="shared" si="4"/>
        <v>300251828</v>
      </c>
      <c r="R40" s="45">
        <f>+Q40</f>
        <v>300251828</v>
      </c>
      <c r="S40" s="45">
        <f t="shared" si="4"/>
        <v>300251828</v>
      </c>
      <c r="T40" s="45">
        <f t="shared" si="4"/>
        <v>300251828</v>
      </c>
      <c r="U40" s="45">
        <f t="shared" si="4"/>
        <v>300251828</v>
      </c>
      <c r="V40" s="45">
        <f>+U40</f>
        <v>300251828</v>
      </c>
      <c r="W40" s="45">
        <f>+V40</f>
        <v>300251828</v>
      </c>
      <c r="X40" s="45">
        <f t="shared" si="4"/>
        <v>275730115</v>
      </c>
      <c r="Y40" s="45">
        <f t="shared" si="4"/>
        <v>24521713</v>
      </c>
      <c r="Z40" s="46">
        <f>+IF(X40&lt;&gt;0,+(Y40/X40)*100,0)</f>
        <v>8.8933749583356168</v>
      </c>
      <c r="AA40" s="47">
        <f t="shared" si="4"/>
        <v>300678095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233129318</v>
      </c>
      <c r="J60">
        <v>233129318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1200001</v>
      </c>
      <c r="Y9" s="20">
        <v>-1200001</v>
      </c>
      <c r="Z9" s="21">
        <v>-100</v>
      </c>
      <c r="AA9" s="22">
        <v>1600000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1200001</v>
      </c>
      <c r="Y17" s="28">
        <f t="shared" si="0"/>
        <v>-1200001</v>
      </c>
      <c r="Z17" s="29">
        <f>+IF(X17&lt;&gt;0,+(Y17/X17)*100,0)</f>
        <v>-100</v>
      </c>
      <c r="AA17" s="30">
        <f>SUM(AA6:AA16)</f>
        <v>1600000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1200001</v>
      </c>
      <c r="Y38" s="2">
        <f t="shared" si="3"/>
        <v>-1200001</v>
      </c>
      <c r="Z38" s="34">
        <f>+IF(X38&lt;&gt;0,+(Y38/X38)*100,0)</f>
        <v>-100</v>
      </c>
      <c r="AA38" s="35">
        <f>+AA17+AA27+AA36</f>
        <v>1600000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1200001</v>
      </c>
      <c r="Y40" s="45">
        <f t="shared" si="4"/>
        <v>-1200001</v>
      </c>
      <c r="Z40" s="46">
        <f>+IF(X40&lt;&gt;0,+(Y40/X40)*100,0)</f>
        <v>-100</v>
      </c>
      <c r="AA40" s="47">
        <f t="shared" si="4"/>
        <v>1600000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349181</v>
      </c>
      <c r="D7" s="18"/>
      <c r="E7" s="19"/>
      <c r="F7" s="20"/>
      <c r="G7" s="20">
        <v>45445</v>
      </c>
      <c r="H7" s="20">
        <v>354</v>
      </c>
      <c r="I7" s="20">
        <v>238988</v>
      </c>
      <c r="J7" s="20">
        <v>284787</v>
      </c>
      <c r="K7" s="20">
        <v>11494</v>
      </c>
      <c r="L7" s="20">
        <v>140855</v>
      </c>
      <c r="M7" s="20">
        <v>69477</v>
      </c>
      <c r="N7" s="20">
        <v>221826</v>
      </c>
      <c r="O7" s="20">
        <v>363</v>
      </c>
      <c r="P7" s="20">
        <v>187</v>
      </c>
      <c r="Q7" s="20">
        <v>15620</v>
      </c>
      <c r="R7" s="20">
        <v>16170</v>
      </c>
      <c r="S7" s="20"/>
      <c r="T7" s="20"/>
      <c r="U7" s="20"/>
      <c r="V7" s="20"/>
      <c r="W7" s="20">
        <v>522783</v>
      </c>
      <c r="X7" s="20"/>
      <c r="Y7" s="20">
        <v>522783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-1630472</v>
      </c>
      <c r="D14" s="18"/>
      <c r="E14" s="19"/>
      <c r="F14" s="20"/>
      <c r="G14" s="20"/>
      <c r="H14" s="20"/>
      <c r="I14" s="20">
        <v>-188880</v>
      </c>
      <c r="J14" s="20">
        <v>-188880</v>
      </c>
      <c r="K14" s="20">
        <v>-85771</v>
      </c>
      <c r="L14" s="20">
        <v>-40127</v>
      </c>
      <c r="M14" s="20">
        <v>-342056</v>
      </c>
      <c r="N14" s="20">
        <v>-467954</v>
      </c>
      <c r="O14" s="20"/>
      <c r="P14" s="20">
        <v>-9849</v>
      </c>
      <c r="Q14" s="20">
        <v>-539088</v>
      </c>
      <c r="R14" s="20">
        <v>-548937</v>
      </c>
      <c r="S14" s="20"/>
      <c r="T14" s="20"/>
      <c r="U14" s="20"/>
      <c r="V14" s="20"/>
      <c r="W14" s="20">
        <v>-1205771</v>
      </c>
      <c r="X14" s="20"/>
      <c r="Y14" s="20">
        <v>-1205771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-1281291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45445</v>
      </c>
      <c r="H17" s="28">
        <f t="shared" si="0"/>
        <v>354</v>
      </c>
      <c r="I17" s="28">
        <f t="shared" si="0"/>
        <v>50108</v>
      </c>
      <c r="J17" s="28">
        <f t="shared" si="0"/>
        <v>95907</v>
      </c>
      <c r="K17" s="28">
        <f t="shared" si="0"/>
        <v>-74277</v>
      </c>
      <c r="L17" s="28">
        <f t="shared" si="0"/>
        <v>100728</v>
      </c>
      <c r="M17" s="28">
        <f t="shared" si="0"/>
        <v>-272579</v>
      </c>
      <c r="N17" s="28">
        <f t="shared" si="0"/>
        <v>-246128</v>
      </c>
      <c r="O17" s="28">
        <f t="shared" si="0"/>
        <v>363</v>
      </c>
      <c r="P17" s="28">
        <f t="shared" si="0"/>
        <v>-9662</v>
      </c>
      <c r="Q17" s="28">
        <f t="shared" si="0"/>
        <v>-523468</v>
      </c>
      <c r="R17" s="28">
        <f t="shared" si="0"/>
        <v>-532767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-682988</v>
      </c>
      <c r="X17" s="28">
        <f t="shared" si="0"/>
        <v>0</v>
      </c>
      <c r="Y17" s="28">
        <f t="shared" si="0"/>
        <v>-682988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-152986</v>
      </c>
      <c r="D26" s="18"/>
      <c r="E26" s="19">
        <v>-2078900</v>
      </c>
      <c r="F26" s="20">
        <v>-1569996</v>
      </c>
      <c r="G26" s="20"/>
      <c r="H26" s="20">
        <v>-11695</v>
      </c>
      <c r="I26" s="20">
        <v>-40100</v>
      </c>
      <c r="J26" s="20">
        <v>-51795</v>
      </c>
      <c r="K26" s="20">
        <v>-134732</v>
      </c>
      <c r="L26" s="20"/>
      <c r="M26" s="20">
        <v>-5000</v>
      </c>
      <c r="N26" s="20">
        <v>-139732</v>
      </c>
      <c r="O26" s="20">
        <v>-26530</v>
      </c>
      <c r="P26" s="20">
        <v>-29953</v>
      </c>
      <c r="Q26" s="20">
        <v>-172319</v>
      </c>
      <c r="R26" s="20">
        <v>-228802</v>
      </c>
      <c r="S26" s="20"/>
      <c r="T26" s="20"/>
      <c r="U26" s="20"/>
      <c r="V26" s="20"/>
      <c r="W26" s="20">
        <v>-420329</v>
      </c>
      <c r="X26" s="20">
        <v>-1355616</v>
      </c>
      <c r="Y26" s="20">
        <v>935287</v>
      </c>
      <c r="Z26" s="21">
        <v>-68.993505535490868</v>
      </c>
      <c r="AA26" s="22">
        <v>-1569996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-152986</v>
      </c>
      <c r="D27" s="26">
        <f>SUM(D21:D26)</f>
        <v>0</v>
      </c>
      <c r="E27" s="27">
        <f t="shared" si="1"/>
        <v>-2078900</v>
      </c>
      <c r="F27" s="28">
        <f t="shared" si="1"/>
        <v>-1569996</v>
      </c>
      <c r="G27" s="28">
        <f t="shared" si="1"/>
        <v>0</v>
      </c>
      <c r="H27" s="28">
        <f t="shared" si="1"/>
        <v>-11695</v>
      </c>
      <c r="I27" s="28">
        <f t="shared" si="1"/>
        <v>-40100</v>
      </c>
      <c r="J27" s="28">
        <f t="shared" si="1"/>
        <v>-51795</v>
      </c>
      <c r="K27" s="28">
        <f t="shared" si="1"/>
        <v>-134732</v>
      </c>
      <c r="L27" s="28">
        <f t="shared" si="1"/>
        <v>0</v>
      </c>
      <c r="M27" s="28">
        <f t="shared" si="1"/>
        <v>-5000</v>
      </c>
      <c r="N27" s="28">
        <f t="shared" si="1"/>
        <v>-139732</v>
      </c>
      <c r="O27" s="28">
        <f t="shared" si="1"/>
        <v>-26530</v>
      </c>
      <c r="P27" s="28">
        <f t="shared" si="1"/>
        <v>-29953</v>
      </c>
      <c r="Q27" s="28">
        <f t="shared" si="1"/>
        <v>-172319</v>
      </c>
      <c r="R27" s="28">
        <f t="shared" si="1"/>
        <v>-228802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-420329</v>
      </c>
      <c r="X27" s="28">
        <f t="shared" si="1"/>
        <v>-1355616</v>
      </c>
      <c r="Y27" s="28">
        <f t="shared" si="1"/>
        <v>935287</v>
      </c>
      <c r="Z27" s="29">
        <f>+IF(X27&lt;&gt;0,+(Y27/X27)*100,0)</f>
        <v>-68.993505535490868</v>
      </c>
      <c r="AA27" s="30">
        <f>SUM(AA21:AA26)</f>
        <v>-1569996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-1434277</v>
      </c>
      <c r="D38" s="32">
        <f>+D17+D27+D36</f>
        <v>0</v>
      </c>
      <c r="E38" s="33">
        <f t="shared" si="3"/>
        <v>-2078900</v>
      </c>
      <c r="F38" s="2">
        <f t="shared" si="3"/>
        <v>-1569996</v>
      </c>
      <c r="G38" s="2">
        <f t="shared" si="3"/>
        <v>45445</v>
      </c>
      <c r="H38" s="2">
        <f t="shared" si="3"/>
        <v>-11341</v>
      </c>
      <c r="I38" s="2">
        <f t="shared" si="3"/>
        <v>10008</v>
      </c>
      <c r="J38" s="2">
        <f t="shared" si="3"/>
        <v>44112</v>
      </c>
      <c r="K38" s="2">
        <f t="shared" si="3"/>
        <v>-209009</v>
      </c>
      <c r="L38" s="2">
        <f t="shared" si="3"/>
        <v>100728</v>
      </c>
      <c r="M38" s="2">
        <f t="shared" si="3"/>
        <v>-277579</v>
      </c>
      <c r="N38" s="2">
        <f t="shared" si="3"/>
        <v>-385860</v>
      </c>
      <c r="O38" s="2">
        <f t="shared" si="3"/>
        <v>-26167</v>
      </c>
      <c r="P38" s="2">
        <f t="shared" si="3"/>
        <v>-39615</v>
      </c>
      <c r="Q38" s="2">
        <f t="shared" si="3"/>
        <v>-695787</v>
      </c>
      <c r="R38" s="2">
        <f t="shared" si="3"/>
        <v>-761569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-1103317</v>
      </c>
      <c r="X38" s="2">
        <f t="shared" si="3"/>
        <v>-1355616</v>
      </c>
      <c r="Y38" s="2">
        <f t="shared" si="3"/>
        <v>252299</v>
      </c>
      <c r="Z38" s="34">
        <f>+IF(X38&lt;&gt;0,+(Y38/X38)*100,0)</f>
        <v>-18.611391426480655</v>
      </c>
      <c r="AA38" s="35">
        <f>+AA17+AA27+AA36</f>
        <v>-1569996</v>
      </c>
    </row>
    <row r="39" spans="1:27" x14ac:dyDescent="0.25">
      <c r="A39" s="23" t="s">
        <v>61</v>
      </c>
      <c r="B39" s="17"/>
      <c r="C39" s="32">
        <v>-8614</v>
      </c>
      <c r="D39" s="32"/>
      <c r="E39" s="33"/>
      <c r="F39" s="2"/>
      <c r="G39" s="2">
        <v>-25012190</v>
      </c>
      <c r="H39" s="2">
        <f>+G40+H60</f>
        <v>-24966745</v>
      </c>
      <c r="I39" s="2">
        <f>+H40+I60</f>
        <v>-24978086</v>
      </c>
      <c r="J39" s="2">
        <f>+G39</f>
        <v>-25012190</v>
      </c>
      <c r="K39" s="2">
        <f>+I40+K60</f>
        <v>-24968078</v>
      </c>
      <c r="L39" s="2">
        <f>+K40+L60</f>
        <v>-25177087</v>
      </c>
      <c r="M39" s="2">
        <f>+L40+M60</f>
        <v>-25076359</v>
      </c>
      <c r="N39" s="2">
        <f>+K39</f>
        <v>-24968078</v>
      </c>
      <c r="O39" s="2">
        <f>+M40+O60</f>
        <v>-25353938</v>
      </c>
      <c r="P39" s="2">
        <f>+O40+P60</f>
        <v>-25380105</v>
      </c>
      <c r="Q39" s="2">
        <f>+P40+Q60</f>
        <v>-25419720</v>
      </c>
      <c r="R39" s="2">
        <f>+O39</f>
        <v>-25353938</v>
      </c>
      <c r="S39" s="2">
        <f>+Q40+S60</f>
        <v>-26115507</v>
      </c>
      <c r="T39" s="2">
        <f>+S40+T60</f>
        <v>-26115507</v>
      </c>
      <c r="U39" s="2">
        <f>+T40+U60</f>
        <v>-26115507</v>
      </c>
      <c r="V39" s="2">
        <f>+S39</f>
        <v>-26115507</v>
      </c>
      <c r="W39" s="2">
        <f>+G39</f>
        <v>-25012190</v>
      </c>
      <c r="X39" s="2"/>
      <c r="Y39" s="2">
        <f>+W39-X39</f>
        <v>-25012190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-1442891</v>
      </c>
      <c r="D40" s="43">
        <f t="shared" ref="D40:AA40" si="4">+D38+D39</f>
        <v>0</v>
      </c>
      <c r="E40" s="44">
        <f t="shared" si="4"/>
        <v>-2078900</v>
      </c>
      <c r="F40" s="45">
        <f t="shared" si="4"/>
        <v>-1569996</v>
      </c>
      <c r="G40" s="45">
        <f t="shared" si="4"/>
        <v>-24966745</v>
      </c>
      <c r="H40" s="45">
        <f t="shared" si="4"/>
        <v>-24978086</v>
      </c>
      <c r="I40" s="45">
        <f t="shared" si="4"/>
        <v>-24968078</v>
      </c>
      <c r="J40" s="45">
        <f>+I40</f>
        <v>-24968078</v>
      </c>
      <c r="K40" s="45">
        <f t="shared" si="4"/>
        <v>-25177087</v>
      </c>
      <c r="L40" s="45">
        <f t="shared" si="4"/>
        <v>-25076359</v>
      </c>
      <c r="M40" s="45">
        <f t="shared" si="4"/>
        <v>-25353938</v>
      </c>
      <c r="N40" s="45">
        <f>+M40</f>
        <v>-25353938</v>
      </c>
      <c r="O40" s="45">
        <f t="shared" si="4"/>
        <v>-25380105</v>
      </c>
      <c r="P40" s="45">
        <f t="shared" si="4"/>
        <v>-25419720</v>
      </c>
      <c r="Q40" s="45">
        <f t="shared" si="4"/>
        <v>-26115507</v>
      </c>
      <c r="R40" s="45">
        <f>+Q40</f>
        <v>-26115507</v>
      </c>
      <c r="S40" s="45">
        <f t="shared" si="4"/>
        <v>-26115507</v>
      </c>
      <c r="T40" s="45">
        <f t="shared" si="4"/>
        <v>-26115507</v>
      </c>
      <c r="U40" s="45">
        <f t="shared" si="4"/>
        <v>-26115507</v>
      </c>
      <c r="V40" s="45">
        <f>+U40</f>
        <v>-26115507</v>
      </c>
      <c r="W40" s="45">
        <f>+V40</f>
        <v>-26115507</v>
      </c>
      <c r="X40" s="45">
        <f t="shared" si="4"/>
        <v>-1355616</v>
      </c>
      <c r="Y40" s="45">
        <f t="shared" si="4"/>
        <v>-24759891</v>
      </c>
      <c r="Z40" s="46">
        <f>+IF(X40&lt;&gt;0,+(Y40/X40)*100,0)</f>
        <v>1826.467893562779</v>
      </c>
      <c r="AA40" s="47">
        <f t="shared" si="4"/>
        <v>-1569996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-25012190</v>
      </c>
      <c r="J60">
        <v>-25012190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3288992</v>
      </c>
      <c r="H7" s="20">
        <v>5672012</v>
      </c>
      <c r="I7" s="20">
        <v>4634146</v>
      </c>
      <c r="J7" s="20">
        <v>13595150</v>
      </c>
      <c r="K7" s="20"/>
      <c r="L7" s="20">
        <v>4471720</v>
      </c>
      <c r="M7" s="20">
        <v>7156108</v>
      </c>
      <c r="N7" s="20">
        <v>11627828</v>
      </c>
      <c r="O7" s="20">
        <v>4940186</v>
      </c>
      <c r="P7" s="20">
        <v>3935575</v>
      </c>
      <c r="Q7" s="20"/>
      <c r="R7" s="20">
        <v>8875761</v>
      </c>
      <c r="S7" s="20"/>
      <c r="T7" s="20"/>
      <c r="U7" s="20"/>
      <c r="V7" s="20"/>
      <c r="W7" s="20">
        <v>34098739</v>
      </c>
      <c r="X7" s="20"/>
      <c r="Y7" s="20">
        <v>34098739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585</v>
      </c>
      <c r="H8" s="20">
        <v>877</v>
      </c>
      <c r="I8" s="20"/>
      <c r="J8" s="20">
        <v>1462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1462</v>
      </c>
      <c r="X8" s="20"/>
      <c r="Y8" s="20">
        <v>1462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16977504</v>
      </c>
      <c r="I9" s="20"/>
      <c r="J9" s="20">
        <v>16977504</v>
      </c>
      <c r="K9" s="20"/>
      <c r="L9" s="20"/>
      <c r="M9" s="20">
        <v>12172126</v>
      </c>
      <c r="N9" s="20">
        <v>12172126</v>
      </c>
      <c r="O9" s="20"/>
      <c r="P9" s="20"/>
      <c r="Q9" s="20"/>
      <c r="R9" s="20"/>
      <c r="S9" s="20"/>
      <c r="T9" s="20"/>
      <c r="U9" s="20"/>
      <c r="V9" s="20"/>
      <c r="W9" s="20">
        <v>29149630</v>
      </c>
      <c r="X9" s="20"/>
      <c r="Y9" s="20">
        <v>29149630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-40156488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-29257312</v>
      </c>
      <c r="Y14" s="20">
        <v>29257312</v>
      </c>
      <c r="Z14" s="21">
        <v>-100</v>
      </c>
      <c r="AA14" s="22">
        <v>-40156488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-40156488</v>
      </c>
      <c r="G17" s="28">
        <f t="shared" si="0"/>
        <v>3289577</v>
      </c>
      <c r="H17" s="28">
        <f t="shared" si="0"/>
        <v>22650393</v>
      </c>
      <c r="I17" s="28">
        <f t="shared" si="0"/>
        <v>4634146</v>
      </c>
      <c r="J17" s="28">
        <f t="shared" si="0"/>
        <v>30574116</v>
      </c>
      <c r="K17" s="28">
        <f t="shared" si="0"/>
        <v>0</v>
      </c>
      <c r="L17" s="28">
        <f t="shared" si="0"/>
        <v>4471720</v>
      </c>
      <c r="M17" s="28">
        <f t="shared" si="0"/>
        <v>19328234</v>
      </c>
      <c r="N17" s="28">
        <f t="shared" si="0"/>
        <v>23799954</v>
      </c>
      <c r="O17" s="28">
        <f t="shared" si="0"/>
        <v>4940186</v>
      </c>
      <c r="P17" s="28">
        <f t="shared" si="0"/>
        <v>3935575</v>
      </c>
      <c r="Q17" s="28">
        <f t="shared" si="0"/>
        <v>0</v>
      </c>
      <c r="R17" s="28">
        <f t="shared" si="0"/>
        <v>8875761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63249831</v>
      </c>
      <c r="X17" s="28">
        <f t="shared" si="0"/>
        <v>-29257312</v>
      </c>
      <c r="Y17" s="28">
        <f t="shared" si="0"/>
        <v>92507143</v>
      </c>
      <c r="Z17" s="29">
        <f>+IF(X17&lt;&gt;0,+(Y17/X17)*100,0)</f>
        <v>-316.1846959830076</v>
      </c>
      <c r="AA17" s="30">
        <f>SUM(AA6:AA16)</f>
        <v>-40156488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-1223975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-1223975</v>
      </c>
      <c r="Y26" s="20">
        <v>1223975</v>
      </c>
      <c r="Z26" s="21">
        <v>-100</v>
      </c>
      <c r="AA26" s="22">
        <v>-1223975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-1223975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-1223975</v>
      </c>
      <c r="Y27" s="28">
        <f t="shared" si="1"/>
        <v>1223975</v>
      </c>
      <c r="Z27" s="29">
        <f>+IF(X27&lt;&gt;0,+(Y27/X27)*100,0)</f>
        <v>-100</v>
      </c>
      <c r="AA27" s="30">
        <f>SUM(AA21:AA26)</f>
        <v>-1223975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-41380463</v>
      </c>
      <c r="G38" s="2">
        <f t="shared" si="3"/>
        <v>3289577</v>
      </c>
      <c r="H38" s="2">
        <f t="shared" si="3"/>
        <v>22650393</v>
      </c>
      <c r="I38" s="2">
        <f t="shared" si="3"/>
        <v>4634146</v>
      </c>
      <c r="J38" s="2">
        <f t="shared" si="3"/>
        <v>30574116</v>
      </c>
      <c r="K38" s="2">
        <f t="shared" si="3"/>
        <v>0</v>
      </c>
      <c r="L38" s="2">
        <f t="shared" si="3"/>
        <v>4471720</v>
      </c>
      <c r="M38" s="2">
        <f t="shared" si="3"/>
        <v>19328234</v>
      </c>
      <c r="N38" s="2">
        <f t="shared" si="3"/>
        <v>23799954</v>
      </c>
      <c r="O38" s="2">
        <f t="shared" si="3"/>
        <v>4940186</v>
      </c>
      <c r="P38" s="2">
        <f t="shared" si="3"/>
        <v>3935575</v>
      </c>
      <c r="Q38" s="2">
        <f t="shared" si="3"/>
        <v>0</v>
      </c>
      <c r="R38" s="2">
        <f t="shared" si="3"/>
        <v>8875761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63249831</v>
      </c>
      <c r="X38" s="2">
        <f t="shared" si="3"/>
        <v>-30481287</v>
      </c>
      <c r="Y38" s="2">
        <f t="shared" si="3"/>
        <v>93731118</v>
      </c>
      <c r="Z38" s="34">
        <f>+IF(X38&lt;&gt;0,+(Y38/X38)*100,0)</f>
        <v>-307.50380717192155</v>
      </c>
      <c r="AA38" s="35">
        <f>+AA17+AA27+AA36</f>
        <v>-41380463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3289577</v>
      </c>
      <c r="I39" s="2">
        <f>+H40+I60</f>
        <v>25939970</v>
      </c>
      <c r="J39" s="2">
        <f>+G39</f>
        <v>0</v>
      </c>
      <c r="K39" s="2">
        <f>+I40+K60</f>
        <v>30574116</v>
      </c>
      <c r="L39" s="2">
        <f>+K40+L60</f>
        <v>30574116</v>
      </c>
      <c r="M39" s="2">
        <f>+L40+M60</f>
        <v>35045836</v>
      </c>
      <c r="N39" s="2">
        <f>+K39</f>
        <v>30574116</v>
      </c>
      <c r="O39" s="2">
        <f>+M40+O60</f>
        <v>54374070</v>
      </c>
      <c r="P39" s="2">
        <f>+O40+P60</f>
        <v>59314256</v>
      </c>
      <c r="Q39" s="2">
        <f>+P40+Q60</f>
        <v>63249831</v>
      </c>
      <c r="R39" s="2">
        <f>+O39</f>
        <v>54374070</v>
      </c>
      <c r="S39" s="2">
        <f>+Q40+S60</f>
        <v>63249831</v>
      </c>
      <c r="T39" s="2">
        <f>+S40+T60</f>
        <v>63249831</v>
      </c>
      <c r="U39" s="2">
        <f>+T40+U60</f>
        <v>63249831</v>
      </c>
      <c r="V39" s="2">
        <f>+S39</f>
        <v>63249831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-41380463</v>
      </c>
      <c r="G40" s="45">
        <f t="shared" si="4"/>
        <v>3289577</v>
      </c>
      <c r="H40" s="45">
        <f t="shared" si="4"/>
        <v>25939970</v>
      </c>
      <c r="I40" s="45">
        <f t="shared" si="4"/>
        <v>30574116</v>
      </c>
      <c r="J40" s="45">
        <f>+I40</f>
        <v>30574116</v>
      </c>
      <c r="K40" s="45">
        <f t="shared" si="4"/>
        <v>30574116</v>
      </c>
      <c r="L40" s="45">
        <f t="shared" si="4"/>
        <v>35045836</v>
      </c>
      <c r="M40" s="45">
        <f t="shared" si="4"/>
        <v>54374070</v>
      </c>
      <c r="N40" s="45">
        <f>+M40</f>
        <v>54374070</v>
      </c>
      <c r="O40" s="45">
        <f t="shared" si="4"/>
        <v>59314256</v>
      </c>
      <c r="P40" s="45">
        <f t="shared" si="4"/>
        <v>63249831</v>
      </c>
      <c r="Q40" s="45">
        <f t="shared" si="4"/>
        <v>63249831</v>
      </c>
      <c r="R40" s="45">
        <f>+Q40</f>
        <v>63249831</v>
      </c>
      <c r="S40" s="45">
        <f t="shared" si="4"/>
        <v>63249831</v>
      </c>
      <c r="T40" s="45">
        <f t="shared" si="4"/>
        <v>63249831</v>
      </c>
      <c r="U40" s="45">
        <f t="shared" si="4"/>
        <v>63249831</v>
      </c>
      <c r="V40" s="45">
        <f>+U40</f>
        <v>63249831</v>
      </c>
      <c r="W40" s="45">
        <f>+V40</f>
        <v>63249831</v>
      </c>
      <c r="X40" s="45">
        <f t="shared" si="4"/>
        <v>-30481287</v>
      </c>
      <c r="Y40" s="45">
        <f t="shared" si="4"/>
        <v>93731118</v>
      </c>
      <c r="Z40" s="46">
        <f>+IF(X40&lt;&gt;0,+(Y40/X40)*100,0)</f>
        <v>-307.50380717192155</v>
      </c>
      <c r="AA40" s="47">
        <f t="shared" si="4"/>
        <v>-41380463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4327074</v>
      </c>
      <c r="F6" s="20">
        <v>4327074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3245310</v>
      </c>
      <c r="Y6" s="20">
        <v>-3245310</v>
      </c>
      <c r="Z6" s="21">
        <v>-100</v>
      </c>
      <c r="AA6" s="22">
        <v>4327074</v>
      </c>
    </row>
    <row r="7" spans="1:27" x14ac:dyDescent="0.25">
      <c r="A7" s="23" t="s">
        <v>35</v>
      </c>
      <c r="B7" s="17" t="s">
        <v>32</v>
      </c>
      <c r="C7" s="18">
        <v>454521</v>
      </c>
      <c r="D7" s="18"/>
      <c r="E7" s="19">
        <v>972450</v>
      </c>
      <c r="F7" s="20">
        <v>18921826</v>
      </c>
      <c r="G7" s="20">
        <v>30572</v>
      </c>
      <c r="H7" s="20">
        <v>50451</v>
      </c>
      <c r="I7" s="20">
        <v>40004</v>
      </c>
      <c r="J7" s="20">
        <v>121027</v>
      </c>
      <c r="K7" s="20">
        <v>41099</v>
      </c>
      <c r="L7" s="20">
        <v>46966</v>
      </c>
      <c r="M7" s="20">
        <v>42545</v>
      </c>
      <c r="N7" s="20">
        <v>130610</v>
      </c>
      <c r="O7" s="20">
        <v>42418</v>
      </c>
      <c r="P7" s="20">
        <v>47459</v>
      </c>
      <c r="Q7" s="20">
        <v>36762</v>
      </c>
      <c r="R7" s="20">
        <v>126639</v>
      </c>
      <c r="S7" s="20"/>
      <c r="T7" s="20"/>
      <c r="U7" s="20"/>
      <c r="V7" s="20"/>
      <c r="W7" s="20">
        <v>378276</v>
      </c>
      <c r="X7" s="20">
        <v>18678718</v>
      </c>
      <c r="Y7" s="20">
        <v>-18300442</v>
      </c>
      <c r="Z7" s="21">
        <v>-97.9748288935033</v>
      </c>
      <c r="AA7" s="22">
        <v>18921826</v>
      </c>
    </row>
    <row r="8" spans="1:27" x14ac:dyDescent="0.25">
      <c r="A8" s="23" t="s">
        <v>36</v>
      </c>
      <c r="B8" s="17" t="s">
        <v>32</v>
      </c>
      <c r="C8" s="18">
        <v>1841129</v>
      </c>
      <c r="D8" s="18"/>
      <c r="E8" s="19">
        <v>19918956</v>
      </c>
      <c r="F8" s="20">
        <v>35246348</v>
      </c>
      <c r="G8" s="20">
        <v>283454</v>
      </c>
      <c r="H8" s="20">
        <v>42158</v>
      </c>
      <c r="I8" s="20">
        <v>145389</v>
      </c>
      <c r="J8" s="20">
        <v>471001</v>
      </c>
      <c r="K8" s="20">
        <v>94189</v>
      </c>
      <c r="L8" s="20">
        <v>243974</v>
      </c>
      <c r="M8" s="20">
        <v>134205</v>
      </c>
      <c r="N8" s="20">
        <v>472368</v>
      </c>
      <c r="O8" s="20">
        <v>96653</v>
      </c>
      <c r="P8" s="20">
        <v>251135</v>
      </c>
      <c r="Q8" s="20">
        <v>201019</v>
      </c>
      <c r="R8" s="20">
        <v>548807</v>
      </c>
      <c r="S8" s="20"/>
      <c r="T8" s="20"/>
      <c r="U8" s="20"/>
      <c r="V8" s="20"/>
      <c r="W8" s="20">
        <v>1492176</v>
      </c>
      <c r="X8" s="20">
        <v>30266609</v>
      </c>
      <c r="Y8" s="20">
        <v>-28774433</v>
      </c>
      <c r="Z8" s="21">
        <v>-95.069893690436217</v>
      </c>
      <c r="AA8" s="22">
        <v>35246348</v>
      </c>
    </row>
    <row r="9" spans="1:27" x14ac:dyDescent="0.25">
      <c r="A9" s="23" t="s">
        <v>37</v>
      </c>
      <c r="B9" s="17" t="s">
        <v>6</v>
      </c>
      <c r="C9" s="18">
        <v>2163808</v>
      </c>
      <c r="D9" s="18"/>
      <c r="E9" s="19">
        <v>2243999</v>
      </c>
      <c r="F9" s="20">
        <v>2243999</v>
      </c>
      <c r="G9" s="20"/>
      <c r="H9" s="20"/>
      <c r="I9" s="20"/>
      <c r="J9" s="20"/>
      <c r="K9" s="20">
        <v>1177000</v>
      </c>
      <c r="L9" s="20"/>
      <c r="M9" s="20"/>
      <c r="N9" s="20">
        <v>1177000</v>
      </c>
      <c r="O9" s="20"/>
      <c r="P9" s="20"/>
      <c r="Q9" s="20">
        <v>1067000</v>
      </c>
      <c r="R9" s="20">
        <v>1067000</v>
      </c>
      <c r="S9" s="20"/>
      <c r="T9" s="20"/>
      <c r="U9" s="20"/>
      <c r="V9" s="20"/>
      <c r="W9" s="20">
        <v>2244000</v>
      </c>
      <c r="X9" s="20">
        <v>1683000</v>
      </c>
      <c r="Y9" s="20">
        <v>561000</v>
      </c>
      <c r="Z9" s="21">
        <v>33.333333333333329</v>
      </c>
      <c r="AA9" s="22">
        <v>2243999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-751702</v>
      </c>
      <c r="D14" s="18"/>
      <c r="E14" s="19">
        <v>-4290973</v>
      </c>
      <c r="F14" s="20">
        <v>-21484767</v>
      </c>
      <c r="G14" s="20">
        <v>-2632</v>
      </c>
      <c r="H14" s="20">
        <v>-79570</v>
      </c>
      <c r="I14" s="20">
        <v>-147789</v>
      </c>
      <c r="J14" s="20">
        <v>-229991</v>
      </c>
      <c r="K14" s="20">
        <v>-6163</v>
      </c>
      <c r="L14" s="20">
        <v>-204006</v>
      </c>
      <c r="M14" s="20">
        <v>-232677</v>
      </c>
      <c r="N14" s="20">
        <v>-442846</v>
      </c>
      <c r="O14" s="20">
        <v>-285118</v>
      </c>
      <c r="P14" s="20">
        <v>-222592</v>
      </c>
      <c r="Q14" s="20">
        <v>-91740</v>
      </c>
      <c r="R14" s="20">
        <v>-599450</v>
      </c>
      <c r="S14" s="20"/>
      <c r="T14" s="20"/>
      <c r="U14" s="20"/>
      <c r="V14" s="20"/>
      <c r="W14" s="20">
        <v>-1272287</v>
      </c>
      <c r="X14" s="20">
        <v>-20412023</v>
      </c>
      <c r="Y14" s="20">
        <v>19139736</v>
      </c>
      <c r="Z14" s="21">
        <v>-93.766972533785591</v>
      </c>
      <c r="AA14" s="22">
        <v>-21484767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3707756</v>
      </c>
      <c r="D17" s="26">
        <f>SUM(D6:D16)</f>
        <v>0</v>
      </c>
      <c r="E17" s="27">
        <f t="shared" si="0"/>
        <v>23171506</v>
      </c>
      <c r="F17" s="28">
        <f t="shared" si="0"/>
        <v>39254480</v>
      </c>
      <c r="G17" s="28">
        <f t="shared" si="0"/>
        <v>311394</v>
      </c>
      <c r="H17" s="28">
        <f t="shared" si="0"/>
        <v>13039</v>
      </c>
      <c r="I17" s="28">
        <f t="shared" si="0"/>
        <v>37604</v>
      </c>
      <c r="J17" s="28">
        <f t="shared" si="0"/>
        <v>362037</v>
      </c>
      <c r="K17" s="28">
        <f t="shared" si="0"/>
        <v>1306125</v>
      </c>
      <c r="L17" s="28">
        <f t="shared" si="0"/>
        <v>86934</v>
      </c>
      <c r="M17" s="28">
        <f t="shared" si="0"/>
        <v>-55927</v>
      </c>
      <c r="N17" s="28">
        <f t="shared" si="0"/>
        <v>1337132</v>
      </c>
      <c r="O17" s="28">
        <f t="shared" si="0"/>
        <v>-146047</v>
      </c>
      <c r="P17" s="28">
        <f t="shared" si="0"/>
        <v>76002</v>
      </c>
      <c r="Q17" s="28">
        <f t="shared" si="0"/>
        <v>1213041</v>
      </c>
      <c r="R17" s="28">
        <f t="shared" si="0"/>
        <v>1142996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2842165</v>
      </c>
      <c r="X17" s="28">
        <f t="shared" si="0"/>
        <v>33461614</v>
      </c>
      <c r="Y17" s="28">
        <f t="shared" si="0"/>
        <v>-30619449</v>
      </c>
      <c r="Z17" s="29">
        <f>+IF(X17&lt;&gt;0,+(Y17/X17)*100,0)</f>
        <v>-91.506192737744215</v>
      </c>
      <c r="AA17" s="30">
        <f>SUM(AA6:AA16)</f>
        <v>39254480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-377065</v>
      </c>
      <c r="D26" s="18"/>
      <c r="E26" s="19">
        <v>-1330008</v>
      </c>
      <c r="F26" s="20">
        <v>-2020008</v>
      </c>
      <c r="G26" s="20"/>
      <c r="H26" s="20"/>
      <c r="I26" s="20">
        <v>-145500</v>
      </c>
      <c r="J26" s="20">
        <v>-145500</v>
      </c>
      <c r="K26" s="20"/>
      <c r="L26" s="20"/>
      <c r="M26" s="20"/>
      <c r="N26" s="20"/>
      <c r="O26" s="20">
        <v>-75500</v>
      </c>
      <c r="P26" s="20"/>
      <c r="Q26" s="20">
        <v>-3985</v>
      </c>
      <c r="R26" s="20">
        <v>-79485</v>
      </c>
      <c r="S26" s="20"/>
      <c r="T26" s="20"/>
      <c r="U26" s="20"/>
      <c r="V26" s="20"/>
      <c r="W26" s="20">
        <v>-224985</v>
      </c>
      <c r="X26" s="20">
        <v>-1687506</v>
      </c>
      <c r="Y26" s="20">
        <v>1462521</v>
      </c>
      <c r="Z26" s="21">
        <v>-86.667602959633911</v>
      </c>
      <c r="AA26" s="22">
        <v>-2020008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-377065</v>
      </c>
      <c r="D27" s="26">
        <f>SUM(D21:D26)</f>
        <v>0</v>
      </c>
      <c r="E27" s="27">
        <f t="shared" si="1"/>
        <v>-1330008</v>
      </c>
      <c r="F27" s="28">
        <f t="shared" si="1"/>
        <v>-2020008</v>
      </c>
      <c r="G27" s="28">
        <f t="shared" si="1"/>
        <v>0</v>
      </c>
      <c r="H27" s="28">
        <f t="shared" si="1"/>
        <v>0</v>
      </c>
      <c r="I27" s="28">
        <f t="shared" si="1"/>
        <v>-145500</v>
      </c>
      <c r="J27" s="28">
        <f t="shared" si="1"/>
        <v>-145500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-75500</v>
      </c>
      <c r="P27" s="28">
        <f t="shared" si="1"/>
        <v>0</v>
      </c>
      <c r="Q27" s="28">
        <f t="shared" si="1"/>
        <v>-3985</v>
      </c>
      <c r="R27" s="28">
        <f t="shared" si="1"/>
        <v>-79485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-224985</v>
      </c>
      <c r="X27" s="28">
        <f t="shared" si="1"/>
        <v>-1687506</v>
      </c>
      <c r="Y27" s="28">
        <f t="shared" si="1"/>
        <v>1462521</v>
      </c>
      <c r="Z27" s="29">
        <f>+IF(X27&lt;&gt;0,+(Y27/X27)*100,0)</f>
        <v>-86.667602959633911</v>
      </c>
      <c r="AA27" s="30">
        <f>SUM(AA21:AA26)</f>
        <v>-2020008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3330691</v>
      </c>
      <c r="D38" s="32">
        <f>+D17+D27+D36</f>
        <v>0</v>
      </c>
      <c r="E38" s="33">
        <f t="shared" si="3"/>
        <v>21841498</v>
      </c>
      <c r="F38" s="2">
        <f t="shared" si="3"/>
        <v>37234472</v>
      </c>
      <c r="G38" s="2">
        <f t="shared" si="3"/>
        <v>311394</v>
      </c>
      <c r="H38" s="2">
        <f t="shared" si="3"/>
        <v>13039</v>
      </c>
      <c r="I38" s="2">
        <f t="shared" si="3"/>
        <v>-107896</v>
      </c>
      <c r="J38" s="2">
        <f t="shared" si="3"/>
        <v>216537</v>
      </c>
      <c r="K38" s="2">
        <f t="shared" si="3"/>
        <v>1306125</v>
      </c>
      <c r="L38" s="2">
        <f t="shared" si="3"/>
        <v>86934</v>
      </c>
      <c r="M38" s="2">
        <f t="shared" si="3"/>
        <v>-55927</v>
      </c>
      <c r="N38" s="2">
        <f t="shared" si="3"/>
        <v>1337132</v>
      </c>
      <c r="O38" s="2">
        <f t="shared" si="3"/>
        <v>-221547</v>
      </c>
      <c r="P38" s="2">
        <f t="shared" si="3"/>
        <v>76002</v>
      </c>
      <c r="Q38" s="2">
        <f t="shared" si="3"/>
        <v>1209056</v>
      </c>
      <c r="R38" s="2">
        <f t="shared" si="3"/>
        <v>1063511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2617180</v>
      </c>
      <c r="X38" s="2">
        <f t="shared" si="3"/>
        <v>31774108</v>
      </c>
      <c r="Y38" s="2">
        <f t="shared" si="3"/>
        <v>-29156928</v>
      </c>
      <c r="Z38" s="34">
        <f>+IF(X38&lt;&gt;0,+(Y38/X38)*100,0)</f>
        <v>-91.763167670985439</v>
      </c>
      <c r="AA38" s="35">
        <f>+AA17+AA27+AA36</f>
        <v>37234472</v>
      </c>
    </row>
    <row r="39" spans="1:27" x14ac:dyDescent="0.25">
      <c r="A39" s="23" t="s">
        <v>61</v>
      </c>
      <c r="B39" s="17"/>
      <c r="C39" s="32">
        <v>-3389785</v>
      </c>
      <c r="D39" s="32"/>
      <c r="E39" s="33"/>
      <c r="F39" s="2">
        <v>-33549078</v>
      </c>
      <c r="G39" s="2">
        <v>-33549078</v>
      </c>
      <c r="H39" s="2">
        <f>+G40+H60</f>
        <v>-33237684</v>
      </c>
      <c r="I39" s="2">
        <f>+H40+I60</f>
        <v>-33224645</v>
      </c>
      <c r="J39" s="2">
        <f>+G39</f>
        <v>-33549078</v>
      </c>
      <c r="K39" s="2">
        <f>+I40+K60</f>
        <v>-33332541</v>
      </c>
      <c r="L39" s="2">
        <f>+K40+L60</f>
        <v>-32026416</v>
      </c>
      <c r="M39" s="2">
        <f>+L40+M60</f>
        <v>-31939482</v>
      </c>
      <c r="N39" s="2">
        <f>+K39</f>
        <v>-33332541</v>
      </c>
      <c r="O39" s="2">
        <f>+M40+O60</f>
        <v>-31995409</v>
      </c>
      <c r="P39" s="2">
        <f>+O40+P60</f>
        <v>-32216956</v>
      </c>
      <c r="Q39" s="2">
        <f>+P40+Q60</f>
        <v>-32140954</v>
      </c>
      <c r="R39" s="2">
        <f>+O39</f>
        <v>-31995409</v>
      </c>
      <c r="S39" s="2">
        <f>+Q40+S60</f>
        <v>-30931898</v>
      </c>
      <c r="T39" s="2">
        <f>+S40+T60</f>
        <v>-30931898</v>
      </c>
      <c r="U39" s="2">
        <f>+T40+U60</f>
        <v>-30931898</v>
      </c>
      <c r="V39" s="2">
        <f>+S39</f>
        <v>-30931898</v>
      </c>
      <c r="W39" s="2">
        <f>+G39</f>
        <v>-33549078</v>
      </c>
      <c r="X39" s="2">
        <v>-33549078</v>
      </c>
      <c r="Y39" s="2">
        <f>+W39-X39</f>
        <v>0</v>
      </c>
      <c r="Z39" s="34">
        <f>+IF(X39&lt;&gt;0,+(Y39/X39)*100,0)</f>
        <v>0</v>
      </c>
      <c r="AA39" s="35">
        <v>-33549078</v>
      </c>
    </row>
    <row r="40" spans="1:27" x14ac:dyDescent="0.25">
      <c r="A40" s="41" t="s">
        <v>63</v>
      </c>
      <c r="B40" s="42" t="s">
        <v>62</v>
      </c>
      <c r="C40" s="43">
        <f>+C38+C39</f>
        <v>-59094</v>
      </c>
      <c r="D40" s="43">
        <f t="shared" ref="D40:AA40" si="4">+D38+D39</f>
        <v>0</v>
      </c>
      <c r="E40" s="44">
        <f t="shared" si="4"/>
        <v>21841498</v>
      </c>
      <c r="F40" s="45">
        <f t="shared" si="4"/>
        <v>3685394</v>
      </c>
      <c r="G40" s="45">
        <f t="shared" si="4"/>
        <v>-33237684</v>
      </c>
      <c r="H40" s="45">
        <f t="shared" si="4"/>
        <v>-33224645</v>
      </c>
      <c r="I40" s="45">
        <f t="shared" si="4"/>
        <v>-33332541</v>
      </c>
      <c r="J40" s="45">
        <f>+I40</f>
        <v>-33332541</v>
      </c>
      <c r="K40" s="45">
        <f t="shared" si="4"/>
        <v>-32026416</v>
      </c>
      <c r="L40" s="45">
        <f t="shared" si="4"/>
        <v>-31939482</v>
      </c>
      <c r="M40" s="45">
        <f t="shared" si="4"/>
        <v>-31995409</v>
      </c>
      <c r="N40" s="45">
        <f>+M40</f>
        <v>-31995409</v>
      </c>
      <c r="O40" s="45">
        <f t="shared" si="4"/>
        <v>-32216956</v>
      </c>
      <c r="P40" s="45">
        <f t="shared" si="4"/>
        <v>-32140954</v>
      </c>
      <c r="Q40" s="45">
        <f t="shared" si="4"/>
        <v>-30931898</v>
      </c>
      <c r="R40" s="45">
        <f>+Q40</f>
        <v>-30931898</v>
      </c>
      <c r="S40" s="45">
        <f t="shared" si="4"/>
        <v>-30931898</v>
      </c>
      <c r="T40" s="45">
        <f t="shared" si="4"/>
        <v>-30931898</v>
      </c>
      <c r="U40" s="45">
        <f t="shared" si="4"/>
        <v>-30931898</v>
      </c>
      <c r="V40" s="45">
        <f>+U40</f>
        <v>-30931898</v>
      </c>
      <c r="W40" s="45">
        <f>+V40</f>
        <v>-30931898</v>
      </c>
      <c r="X40" s="45">
        <f t="shared" si="4"/>
        <v>-1774970</v>
      </c>
      <c r="Y40" s="45">
        <f t="shared" si="4"/>
        <v>-29156928</v>
      </c>
      <c r="Z40" s="46">
        <f>+IF(X40&lt;&gt;0,+(Y40/X40)*100,0)</f>
        <v>1642.6715944494838</v>
      </c>
      <c r="AA40" s="47">
        <f t="shared" si="4"/>
        <v>3685394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-33549078</v>
      </c>
      <c r="J60">
        <v>-33549078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17182583</v>
      </c>
      <c r="D7" s="18"/>
      <c r="E7" s="19">
        <v>19699368</v>
      </c>
      <c r="F7" s="20">
        <v>21688438</v>
      </c>
      <c r="G7" s="20">
        <v>1432605</v>
      </c>
      <c r="H7" s="20">
        <v>1632495</v>
      </c>
      <c r="I7" s="20">
        <v>1667970</v>
      </c>
      <c r="J7" s="20">
        <v>4733070</v>
      </c>
      <c r="K7" s="20">
        <v>1845261</v>
      </c>
      <c r="L7" s="20">
        <v>1500149</v>
      </c>
      <c r="M7" s="20">
        <v>1313395</v>
      </c>
      <c r="N7" s="20">
        <v>4658805</v>
      </c>
      <c r="O7" s="20">
        <v>1956904</v>
      </c>
      <c r="P7" s="20">
        <v>1758418</v>
      </c>
      <c r="Q7" s="20">
        <v>1928368</v>
      </c>
      <c r="R7" s="20">
        <v>5643690</v>
      </c>
      <c r="S7" s="20"/>
      <c r="T7" s="20"/>
      <c r="U7" s="20"/>
      <c r="V7" s="20"/>
      <c r="W7" s="20">
        <v>15035565</v>
      </c>
      <c r="X7" s="20">
        <v>15570154</v>
      </c>
      <c r="Y7" s="20">
        <v>-534589</v>
      </c>
      <c r="Z7" s="21">
        <v>-3.4334214035391044</v>
      </c>
      <c r="AA7" s="22">
        <v>21688438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865</v>
      </c>
      <c r="D9" s="18"/>
      <c r="E9" s="19"/>
      <c r="F9" s="20"/>
      <c r="G9" s="20">
        <v>11</v>
      </c>
      <c r="H9" s="20">
        <v>16</v>
      </c>
      <c r="I9" s="20"/>
      <c r="J9" s="20">
        <v>27</v>
      </c>
      <c r="K9" s="20">
        <v>13</v>
      </c>
      <c r="L9" s="20"/>
      <c r="M9" s="20">
        <v>10</v>
      </c>
      <c r="N9" s="20">
        <v>23</v>
      </c>
      <c r="O9" s="20">
        <v>22</v>
      </c>
      <c r="P9" s="20"/>
      <c r="Q9" s="20"/>
      <c r="R9" s="20">
        <v>22</v>
      </c>
      <c r="S9" s="20"/>
      <c r="T9" s="20"/>
      <c r="U9" s="20"/>
      <c r="V9" s="20"/>
      <c r="W9" s="20">
        <v>72</v>
      </c>
      <c r="X9" s="20"/>
      <c r="Y9" s="20">
        <v>72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-4574479</v>
      </c>
      <c r="D14" s="18"/>
      <c r="E14" s="19">
        <v>-32086536</v>
      </c>
      <c r="F14" s="20">
        <v>-26277848</v>
      </c>
      <c r="G14" s="20">
        <v>-1129813</v>
      </c>
      <c r="H14" s="20">
        <v>-1129813</v>
      </c>
      <c r="I14" s="20">
        <v>-528993</v>
      </c>
      <c r="J14" s="20">
        <v>-2788619</v>
      </c>
      <c r="K14" s="20">
        <v>-600818</v>
      </c>
      <c r="L14" s="20">
        <v>-4174653</v>
      </c>
      <c r="M14" s="20">
        <v>-1744185</v>
      </c>
      <c r="N14" s="20">
        <v>-6519656</v>
      </c>
      <c r="O14" s="20">
        <v>-1744185</v>
      </c>
      <c r="P14" s="20">
        <v>-2939825</v>
      </c>
      <c r="Q14" s="20">
        <v>-3554198</v>
      </c>
      <c r="R14" s="20">
        <v>-8238208</v>
      </c>
      <c r="S14" s="20"/>
      <c r="T14" s="20"/>
      <c r="U14" s="20"/>
      <c r="V14" s="20"/>
      <c r="W14" s="20">
        <v>-17546483</v>
      </c>
      <c r="X14" s="20">
        <v>-21741428</v>
      </c>
      <c r="Y14" s="20">
        <v>4194945</v>
      </c>
      <c r="Z14" s="21">
        <v>-19.29470778092405</v>
      </c>
      <c r="AA14" s="22">
        <v>-26277848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12608969</v>
      </c>
      <c r="D17" s="26">
        <f>SUM(D6:D16)</f>
        <v>0</v>
      </c>
      <c r="E17" s="27">
        <f t="shared" si="0"/>
        <v>-12387168</v>
      </c>
      <c r="F17" s="28">
        <f t="shared" si="0"/>
        <v>-4589410</v>
      </c>
      <c r="G17" s="28">
        <f t="shared" si="0"/>
        <v>302803</v>
      </c>
      <c r="H17" s="28">
        <f t="shared" si="0"/>
        <v>502698</v>
      </c>
      <c r="I17" s="28">
        <f t="shared" si="0"/>
        <v>1138977</v>
      </c>
      <c r="J17" s="28">
        <f t="shared" si="0"/>
        <v>1944478</v>
      </c>
      <c r="K17" s="28">
        <f t="shared" si="0"/>
        <v>1244456</v>
      </c>
      <c r="L17" s="28">
        <f t="shared" si="0"/>
        <v>-2674504</v>
      </c>
      <c r="M17" s="28">
        <f t="shared" si="0"/>
        <v>-430780</v>
      </c>
      <c r="N17" s="28">
        <f t="shared" si="0"/>
        <v>-1860828</v>
      </c>
      <c r="O17" s="28">
        <f t="shared" si="0"/>
        <v>212741</v>
      </c>
      <c r="P17" s="28">
        <f t="shared" si="0"/>
        <v>-1181407</v>
      </c>
      <c r="Q17" s="28">
        <f t="shared" si="0"/>
        <v>-1625830</v>
      </c>
      <c r="R17" s="28">
        <f t="shared" si="0"/>
        <v>-2594496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-2510846</v>
      </c>
      <c r="X17" s="28">
        <f t="shared" si="0"/>
        <v>-6171274</v>
      </c>
      <c r="Y17" s="28">
        <f t="shared" si="0"/>
        <v>3660428</v>
      </c>
      <c r="Z17" s="29">
        <f>+IF(X17&lt;&gt;0,+(Y17/X17)*100,0)</f>
        <v>-59.313976336166562</v>
      </c>
      <c r="AA17" s="30">
        <f>SUM(AA6:AA16)</f>
        <v>-4589410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-3197325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>
        <v>-1686468</v>
      </c>
      <c r="L26" s="20"/>
      <c r="M26" s="20"/>
      <c r="N26" s="20">
        <v>-1686468</v>
      </c>
      <c r="O26" s="20"/>
      <c r="P26" s="20"/>
      <c r="Q26" s="20"/>
      <c r="R26" s="20"/>
      <c r="S26" s="20"/>
      <c r="T26" s="20"/>
      <c r="U26" s="20"/>
      <c r="V26" s="20"/>
      <c r="W26" s="20">
        <v>-1686468</v>
      </c>
      <c r="X26" s="20">
        <v>-2000000</v>
      </c>
      <c r="Y26" s="20">
        <v>313532</v>
      </c>
      <c r="Z26" s="21">
        <v>-15.676599999999999</v>
      </c>
      <c r="AA26" s="22">
        <v>-2000000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-3197325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-1686468</v>
      </c>
      <c r="L27" s="28">
        <f t="shared" si="1"/>
        <v>0</v>
      </c>
      <c r="M27" s="28">
        <f t="shared" si="1"/>
        <v>0</v>
      </c>
      <c r="N27" s="28">
        <f t="shared" si="1"/>
        <v>-1686468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-1686468</v>
      </c>
      <c r="X27" s="28">
        <f t="shared" si="1"/>
        <v>-2000000</v>
      </c>
      <c r="Y27" s="28">
        <f t="shared" si="1"/>
        <v>313532</v>
      </c>
      <c r="Z27" s="29">
        <f>+IF(X27&lt;&gt;0,+(Y27/X27)*100,0)</f>
        <v>-15.676599999999999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-2873</v>
      </c>
      <c r="H33" s="36">
        <v>-2495</v>
      </c>
      <c r="I33" s="36">
        <v>-1164</v>
      </c>
      <c r="J33" s="36">
        <v>-6532</v>
      </c>
      <c r="K33" s="20">
        <v>-3375</v>
      </c>
      <c r="L33" s="20">
        <v>-1022</v>
      </c>
      <c r="M33" s="20">
        <v>-1049</v>
      </c>
      <c r="N33" s="20">
        <v>-5446</v>
      </c>
      <c r="O33" s="36">
        <v>-788</v>
      </c>
      <c r="P33" s="36">
        <v>-4216</v>
      </c>
      <c r="Q33" s="36">
        <v>-897</v>
      </c>
      <c r="R33" s="20">
        <v>-5901</v>
      </c>
      <c r="S33" s="20"/>
      <c r="T33" s="20"/>
      <c r="U33" s="20"/>
      <c r="V33" s="36"/>
      <c r="W33" s="36">
        <v>-17879</v>
      </c>
      <c r="X33" s="36"/>
      <c r="Y33" s="20">
        <v>-17879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-2873</v>
      </c>
      <c r="H36" s="28">
        <f t="shared" si="2"/>
        <v>-2495</v>
      </c>
      <c r="I36" s="28">
        <f t="shared" si="2"/>
        <v>-1164</v>
      </c>
      <c r="J36" s="28">
        <f t="shared" si="2"/>
        <v>-6532</v>
      </c>
      <c r="K36" s="28">
        <f t="shared" si="2"/>
        <v>-3375</v>
      </c>
      <c r="L36" s="28">
        <f t="shared" si="2"/>
        <v>-1022</v>
      </c>
      <c r="M36" s="28">
        <f t="shared" si="2"/>
        <v>-1049</v>
      </c>
      <c r="N36" s="28">
        <f t="shared" si="2"/>
        <v>-5446</v>
      </c>
      <c r="O36" s="28">
        <f t="shared" si="2"/>
        <v>-788</v>
      </c>
      <c r="P36" s="28">
        <f t="shared" si="2"/>
        <v>-4216</v>
      </c>
      <c r="Q36" s="28">
        <f t="shared" si="2"/>
        <v>-897</v>
      </c>
      <c r="R36" s="28">
        <f t="shared" si="2"/>
        <v>-5901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-17879</v>
      </c>
      <c r="X36" s="28">
        <f t="shared" si="2"/>
        <v>0</v>
      </c>
      <c r="Y36" s="28">
        <f t="shared" si="2"/>
        <v>-17879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9411644</v>
      </c>
      <c r="D38" s="32">
        <f>+D17+D27+D36</f>
        <v>0</v>
      </c>
      <c r="E38" s="33">
        <f t="shared" si="3"/>
        <v>-14387168</v>
      </c>
      <c r="F38" s="2">
        <f t="shared" si="3"/>
        <v>-6589410</v>
      </c>
      <c r="G38" s="2">
        <f t="shared" si="3"/>
        <v>299930</v>
      </c>
      <c r="H38" s="2">
        <f t="shared" si="3"/>
        <v>500203</v>
      </c>
      <c r="I38" s="2">
        <f t="shared" si="3"/>
        <v>1137813</v>
      </c>
      <c r="J38" s="2">
        <f t="shared" si="3"/>
        <v>1937946</v>
      </c>
      <c r="K38" s="2">
        <f t="shared" si="3"/>
        <v>-445387</v>
      </c>
      <c r="L38" s="2">
        <f t="shared" si="3"/>
        <v>-2675526</v>
      </c>
      <c r="M38" s="2">
        <f t="shared" si="3"/>
        <v>-431829</v>
      </c>
      <c r="N38" s="2">
        <f t="shared" si="3"/>
        <v>-3552742</v>
      </c>
      <c r="O38" s="2">
        <f t="shared" si="3"/>
        <v>211953</v>
      </c>
      <c r="P38" s="2">
        <f t="shared" si="3"/>
        <v>-1185623</v>
      </c>
      <c r="Q38" s="2">
        <f t="shared" si="3"/>
        <v>-1626727</v>
      </c>
      <c r="R38" s="2">
        <f t="shared" si="3"/>
        <v>-2600397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-4215193</v>
      </c>
      <c r="X38" s="2">
        <f t="shared" si="3"/>
        <v>-8171274</v>
      </c>
      <c r="Y38" s="2">
        <f t="shared" si="3"/>
        <v>3956081</v>
      </c>
      <c r="Z38" s="34">
        <f>+IF(X38&lt;&gt;0,+(Y38/X38)*100,0)</f>
        <v>-48.414494483969087</v>
      </c>
      <c r="AA38" s="35">
        <f>+AA17+AA27+AA36</f>
        <v>-6589410</v>
      </c>
    </row>
    <row r="39" spans="1:27" x14ac:dyDescent="0.25">
      <c r="A39" s="23" t="s">
        <v>61</v>
      </c>
      <c r="B39" s="17"/>
      <c r="C39" s="32">
        <v>29549787</v>
      </c>
      <c r="D39" s="32"/>
      <c r="E39" s="33"/>
      <c r="F39" s="2"/>
      <c r="G39" s="2">
        <v>10674532</v>
      </c>
      <c r="H39" s="2">
        <f>+G40+H60</f>
        <v>10974462</v>
      </c>
      <c r="I39" s="2">
        <f>+H40+I60</f>
        <v>11474665</v>
      </c>
      <c r="J39" s="2">
        <f>+G39</f>
        <v>10674532</v>
      </c>
      <c r="K39" s="2">
        <f>+I40+K60</f>
        <v>12612478</v>
      </c>
      <c r="L39" s="2">
        <f>+K40+L60</f>
        <v>12167091</v>
      </c>
      <c r="M39" s="2">
        <f>+L40+M60</f>
        <v>9491565</v>
      </c>
      <c r="N39" s="2">
        <f>+K39</f>
        <v>12612478</v>
      </c>
      <c r="O39" s="2">
        <f>+M40+O60</f>
        <v>9059736</v>
      </c>
      <c r="P39" s="2">
        <f>+O40+P60</f>
        <v>9271689</v>
      </c>
      <c r="Q39" s="2">
        <f>+P40+Q60</f>
        <v>8086066</v>
      </c>
      <c r="R39" s="2">
        <f>+O39</f>
        <v>9059736</v>
      </c>
      <c r="S39" s="2">
        <f>+Q40+S60</f>
        <v>6459339</v>
      </c>
      <c r="T39" s="2">
        <f>+S40+T60</f>
        <v>6459339</v>
      </c>
      <c r="U39" s="2">
        <f>+T40+U60</f>
        <v>6459339</v>
      </c>
      <c r="V39" s="2">
        <f>+S39</f>
        <v>6459339</v>
      </c>
      <c r="W39" s="2">
        <f>+G39</f>
        <v>10674532</v>
      </c>
      <c r="X39" s="2"/>
      <c r="Y39" s="2">
        <f>+W39-X39</f>
        <v>10674532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38961431</v>
      </c>
      <c r="D40" s="43">
        <f t="shared" ref="D40:AA40" si="4">+D38+D39</f>
        <v>0</v>
      </c>
      <c r="E40" s="44">
        <f t="shared" si="4"/>
        <v>-14387168</v>
      </c>
      <c r="F40" s="45">
        <f t="shared" si="4"/>
        <v>-6589410</v>
      </c>
      <c r="G40" s="45">
        <f t="shared" si="4"/>
        <v>10974462</v>
      </c>
      <c r="H40" s="45">
        <f t="shared" si="4"/>
        <v>11474665</v>
      </c>
      <c r="I40" s="45">
        <f t="shared" si="4"/>
        <v>12612478</v>
      </c>
      <c r="J40" s="45">
        <f>+I40</f>
        <v>12612478</v>
      </c>
      <c r="K40" s="45">
        <f t="shared" si="4"/>
        <v>12167091</v>
      </c>
      <c r="L40" s="45">
        <f t="shared" si="4"/>
        <v>9491565</v>
      </c>
      <c r="M40" s="45">
        <f t="shared" si="4"/>
        <v>9059736</v>
      </c>
      <c r="N40" s="45">
        <f>+M40</f>
        <v>9059736</v>
      </c>
      <c r="O40" s="45">
        <f t="shared" si="4"/>
        <v>9271689</v>
      </c>
      <c r="P40" s="45">
        <f t="shared" si="4"/>
        <v>8086066</v>
      </c>
      <c r="Q40" s="45">
        <f t="shared" si="4"/>
        <v>6459339</v>
      </c>
      <c r="R40" s="45">
        <f>+Q40</f>
        <v>6459339</v>
      </c>
      <c r="S40" s="45">
        <f t="shared" si="4"/>
        <v>6459339</v>
      </c>
      <c r="T40" s="45">
        <f t="shared" si="4"/>
        <v>6459339</v>
      </c>
      <c r="U40" s="45">
        <f t="shared" si="4"/>
        <v>6459339</v>
      </c>
      <c r="V40" s="45">
        <f>+U40</f>
        <v>6459339</v>
      </c>
      <c r="W40" s="45">
        <f>+V40</f>
        <v>6459339</v>
      </c>
      <c r="X40" s="45">
        <f t="shared" si="4"/>
        <v>-8171274</v>
      </c>
      <c r="Y40" s="45">
        <f t="shared" si="4"/>
        <v>14630613</v>
      </c>
      <c r="Z40" s="46">
        <f>+IF(X40&lt;&gt;0,+(Y40/X40)*100,0)</f>
        <v>-179.04935019924676</v>
      </c>
      <c r="AA40" s="47">
        <f t="shared" si="4"/>
        <v>-6589410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10674532</v>
      </c>
      <c r="J60">
        <v>10674532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-1545000</v>
      </c>
      <c r="F14" s="20">
        <v>-1545000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-1158750</v>
      </c>
      <c r="Y14" s="20">
        <v>1158750</v>
      </c>
      <c r="Z14" s="21">
        <v>-100</v>
      </c>
      <c r="AA14" s="22">
        <v>-1545000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-1545000</v>
      </c>
      <c r="F17" s="28">
        <f t="shared" si="0"/>
        <v>-1545000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-1158750</v>
      </c>
      <c r="Y17" s="28">
        <f t="shared" si="0"/>
        <v>1158750</v>
      </c>
      <c r="Z17" s="29">
        <f>+IF(X17&lt;&gt;0,+(Y17/X17)*100,0)</f>
        <v>-100</v>
      </c>
      <c r="AA17" s="30">
        <f>SUM(AA6:AA16)</f>
        <v>-1545000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-1545000</v>
      </c>
      <c r="F38" s="2">
        <f t="shared" si="3"/>
        <v>-1545000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-1158750</v>
      </c>
      <c r="Y38" s="2">
        <f t="shared" si="3"/>
        <v>1158750</v>
      </c>
      <c r="Z38" s="34">
        <f>+IF(X38&lt;&gt;0,+(Y38/X38)*100,0)</f>
        <v>-100</v>
      </c>
      <c r="AA38" s="35">
        <f>+AA17+AA27+AA36</f>
        <v>-1545000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-1545000</v>
      </c>
      <c r="F40" s="45">
        <f t="shared" si="4"/>
        <v>-1545000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-1158750</v>
      </c>
      <c r="Y40" s="45">
        <f t="shared" si="4"/>
        <v>1158750</v>
      </c>
      <c r="Z40" s="46">
        <f>+IF(X40&lt;&gt;0,+(Y40/X40)*100,0)</f>
        <v>-100</v>
      </c>
      <c r="AA40" s="47">
        <f t="shared" si="4"/>
        <v>-1545000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-346000</v>
      </c>
      <c r="G14" s="20"/>
      <c r="H14" s="20"/>
      <c r="I14" s="20"/>
      <c r="J14" s="20"/>
      <c r="K14" s="20"/>
      <c r="L14" s="20"/>
      <c r="M14" s="20"/>
      <c r="N14" s="20"/>
      <c r="O14" s="20">
        <v>-346000</v>
      </c>
      <c r="P14" s="20"/>
      <c r="Q14" s="20"/>
      <c r="R14" s="20">
        <v>-346000</v>
      </c>
      <c r="S14" s="20"/>
      <c r="T14" s="20"/>
      <c r="U14" s="20"/>
      <c r="V14" s="20"/>
      <c r="W14" s="20">
        <v>-346000</v>
      </c>
      <c r="X14" s="20">
        <v>-259501</v>
      </c>
      <c r="Y14" s="20">
        <v>-86499</v>
      </c>
      <c r="Z14" s="21">
        <v>33.332819526707027</v>
      </c>
      <c r="AA14" s="22">
        <v>-346000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-346000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-346000</v>
      </c>
      <c r="P17" s="28">
        <f t="shared" si="0"/>
        <v>0</v>
      </c>
      <c r="Q17" s="28">
        <f t="shared" si="0"/>
        <v>0</v>
      </c>
      <c r="R17" s="28">
        <f t="shared" si="0"/>
        <v>-346000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-346000</v>
      </c>
      <c r="X17" s="28">
        <f t="shared" si="0"/>
        <v>-259501</v>
      </c>
      <c r="Y17" s="28">
        <f t="shared" si="0"/>
        <v>-86499</v>
      </c>
      <c r="Z17" s="29">
        <f>+IF(X17&lt;&gt;0,+(Y17/X17)*100,0)</f>
        <v>33.332819526707027</v>
      </c>
      <c r="AA17" s="30">
        <f>SUM(AA6:AA16)</f>
        <v>-346000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-346000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-346000</v>
      </c>
      <c r="P38" s="2">
        <f t="shared" si="3"/>
        <v>0</v>
      </c>
      <c r="Q38" s="2">
        <f t="shared" si="3"/>
        <v>0</v>
      </c>
      <c r="R38" s="2">
        <f t="shared" si="3"/>
        <v>-346000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-346000</v>
      </c>
      <c r="X38" s="2">
        <f t="shared" si="3"/>
        <v>-259501</v>
      </c>
      <c r="Y38" s="2">
        <f t="shared" si="3"/>
        <v>-86499</v>
      </c>
      <c r="Z38" s="34">
        <f>+IF(X38&lt;&gt;0,+(Y38/X38)*100,0)</f>
        <v>33.332819526707027</v>
      </c>
      <c r="AA38" s="35">
        <f>+AA17+AA27+AA36</f>
        <v>-346000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-346000</v>
      </c>
      <c r="Q39" s="2">
        <f>+P40+Q60</f>
        <v>-346000</v>
      </c>
      <c r="R39" s="2">
        <f>+O39</f>
        <v>0</v>
      </c>
      <c r="S39" s="2">
        <f>+Q40+S60</f>
        <v>-346000</v>
      </c>
      <c r="T39" s="2">
        <f>+S40+T60</f>
        <v>-346000</v>
      </c>
      <c r="U39" s="2">
        <f>+T40+U60</f>
        <v>-346000</v>
      </c>
      <c r="V39" s="2">
        <f>+S39</f>
        <v>-346000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-346000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-346000</v>
      </c>
      <c r="P40" s="45">
        <f t="shared" si="4"/>
        <v>-346000</v>
      </c>
      <c r="Q40" s="45">
        <f t="shared" si="4"/>
        <v>-346000</v>
      </c>
      <c r="R40" s="45">
        <f>+Q40</f>
        <v>-346000</v>
      </c>
      <c r="S40" s="45">
        <f t="shared" si="4"/>
        <v>-346000</v>
      </c>
      <c r="T40" s="45">
        <f t="shared" si="4"/>
        <v>-346000</v>
      </c>
      <c r="U40" s="45">
        <f t="shared" si="4"/>
        <v>-346000</v>
      </c>
      <c r="V40" s="45">
        <f>+U40</f>
        <v>-346000</v>
      </c>
      <c r="W40" s="45">
        <f>+V40</f>
        <v>-346000</v>
      </c>
      <c r="X40" s="45">
        <f t="shared" si="4"/>
        <v>-259501</v>
      </c>
      <c r="Y40" s="45">
        <f t="shared" si="4"/>
        <v>-86499</v>
      </c>
      <c r="Z40" s="46">
        <f>+IF(X40&lt;&gt;0,+(Y40/X40)*100,0)</f>
        <v>33.332819526707027</v>
      </c>
      <c r="AA40" s="47">
        <f t="shared" si="4"/>
        <v>-346000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262128</v>
      </c>
      <c r="D7" s="18"/>
      <c r="E7" s="19">
        <v>168723330</v>
      </c>
      <c r="F7" s="20">
        <v>100074416</v>
      </c>
      <c r="G7" s="20">
        <v>27326</v>
      </c>
      <c r="H7" s="20">
        <v>39124</v>
      </c>
      <c r="I7" s="20">
        <v>27895</v>
      </c>
      <c r="J7" s="20">
        <v>94345</v>
      </c>
      <c r="K7" s="20">
        <v>36795</v>
      </c>
      <c r="L7" s="20">
        <v>24736</v>
      </c>
      <c r="M7" s="20">
        <v>1981168</v>
      </c>
      <c r="N7" s="20">
        <v>2042699</v>
      </c>
      <c r="O7" s="20">
        <v>7040611</v>
      </c>
      <c r="P7" s="20">
        <v>3836336</v>
      </c>
      <c r="Q7" s="20">
        <v>3210055</v>
      </c>
      <c r="R7" s="20">
        <v>14087002</v>
      </c>
      <c r="S7" s="20"/>
      <c r="T7" s="20"/>
      <c r="U7" s="20"/>
      <c r="V7" s="20"/>
      <c r="W7" s="20">
        <v>16224046</v>
      </c>
      <c r="X7" s="20">
        <v>69429148</v>
      </c>
      <c r="Y7" s="20">
        <v>-53205102</v>
      </c>
      <c r="Z7" s="21">
        <v>-76.632226568587598</v>
      </c>
      <c r="AA7" s="22">
        <v>100074416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41300</v>
      </c>
      <c r="F8" s="20">
        <v>44100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13725</v>
      </c>
      <c r="Y8" s="20">
        <v>-13725</v>
      </c>
      <c r="Z8" s="21">
        <v>-100</v>
      </c>
      <c r="AA8" s="22">
        <v>44100</v>
      </c>
    </row>
    <row r="9" spans="1:27" x14ac:dyDescent="0.25">
      <c r="A9" s="23" t="s">
        <v>37</v>
      </c>
      <c r="B9" s="17" t="s">
        <v>6</v>
      </c>
      <c r="C9" s="18">
        <v>91897400</v>
      </c>
      <c r="D9" s="18"/>
      <c r="E9" s="19">
        <v>83224900</v>
      </c>
      <c r="F9" s="20">
        <v>83224900</v>
      </c>
      <c r="G9" s="20">
        <v>34676800</v>
      </c>
      <c r="H9" s="20"/>
      <c r="I9" s="20"/>
      <c r="J9" s="20">
        <v>34676800</v>
      </c>
      <c r="K9" s="20"/>
      <c r="L9" s="20"/>
      <c r="M9" s="20">
        <v>27741600</v>
      </c>
      <c r="N9" s="20">
        <v>27741600</v>
      </c>
      <c r="O9" s="20">
        <v>788868</v>
      </c>
      <c r="P9" s="20">
        <v>3369926</v>
      </c>
      <c r="Q9" s="20">
        <v>3212421</v>
      </c>
      <c r="R9" s="20">
        <v>7371215</v>
      </c>
      <c r="S9" s="20"/>
      <c r="T9" s="20"/>
      <c r="U9" s="20"/>
      <c r="V9" s="20"/>
      <c r="W9" s="20">
        <v>69789615</v>
      </c>
      <c r="X9" s="20">
        <v>76277330</v>
      </c>
      <c r="Y9" s="20">
        <v>-6487715</v>
      </c>
      <c r="Z9" s="21">
        <v>-8.5054301192765926</v>
      </c>
      <c r="AA9" s="22">
        <v>83224900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-30715644</v>
      </c>
      <c r="D14" s="18"/>
      <c r="E14" s="19">
        <v>6716900</v>
      </c>
      <c r="F14" s="20">
        <v>-101256300</v>
      </c>
      <c r="G14" s="20">
        <v>-2742263</v>
      </c>
      <c r="H14" s="20">
        <v>-2402551</v>
      </c>
      <c r="I14" s="20">
        <v>-3652640</v>
      </c>
      <c r="J14" s="20">
        <v>-8797454</v>
      </c>
      <c r="K14" s="20">
        <v>-2554727</v>
      </c>
      <c r="L14" s="20">
        <v>-616446</v>
      </c>
      <c r="M14" s="20">
        <v>-6350505</v>
      </c>
      <c r="N14" s="20">
        <v>-9521678</v>
      </c>
      <c r="O14" s="20">
        <v>-53723</v>
      </c>
      <c r="P14" s="20">
        <v>-3144085</v>
      </c>
      <c r="Q14" s="20">
        <v>-727910</v>
      </c>
      <c r="R14" s="20">
        <v>-3925718</v>
      </c>
      <c r="S14" s="20"/>
      <c r="T14" s="20"/>
      <c r="U14" s="20"/>
      <c r="V14" s="20"/>
      <c r="W14" s="20">
        <v>-22244850</v>
      </c>
      <c r="X14" s="20">
        <v>-71361078</v>
      </c>
      <c r="Y14" s="20">
        <v>49116228</v>
      </c>
      <c r="Z14" s="21">
        <v>-68.827755096412645</v>
      </c>
      <c r="AA14" s="22">
        <v>-101256300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124700</v>
      </c>
      <c r="F15" s="20">
        <v>-121100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-112514</v>
      </c>
      <c r="Y15" s="20">
        <v>112514</v>
      </c>
      <c r="Z15" s="21">
        <v>-100</v>
      </c>
      <c r="AA15" s="22">
        <v>-121100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61443884</v>
      </c>
      <c r="D17" s="26">
        <f>SUM(D6:D16)</f>
        <v>0</v>
      </c>
      <c r="E17" s="27">
        <f t="shared" si="0"/>
        <v>258831130</v>
      </c>
      <c r="F17" s="28">
        <f t="shared" si="0"/>
        <v>81966016</v>
      </c>
      <c r="G17" s="28">
        <f t="shared" si="0"/>
        <v>31961863</v>
      </c>
      <c r="H17" s="28">
        <f t="shared" si="0"/>
        <v>-2363427</v>
      </c>
      <c r="I17" s="28">
        <f t="shared" si="0"/>
        <v>-3624745</v>
      </c>
      <c r="J17" s="28">
        <f t="shared" si="0"/>
        <v>25973691</v>
      </c>
      <c r="K17" s="28">
        <f t="shared" si="0"/>
        <v>-2517932</v>
      </c>
      <c r="L17" s="28">
        <f t="shared" si="0"/>
        <v>-591710</v>
      </c>
      <c r="M17" s="28">
        <f t="shared" si="0"/>
        <v>23372263</v>
      </c>
      <c r="N17" s="28">
        <f t="shared" si="0"/>
        <v>20262621</v>
      </c>
      <c r="O17" s="28">
        <f t="shared" si="0"/>
        <v>7775756</v>
      </c>
      <c r="P17" s="28">
        <f t="shared" si="0"/>
        <v>4062177</v>
      </c>
      <c r="Q17" s="28">
        <f t="shared" si="0"/>
        <v>5694566</v>
      </c>
      <c r="R17" s="28">
        <f t="shared" si="0"/>
        <v>17532499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63768811</v>
      </c>
      <c r="X17" s="28">
        <f t="shared" si="0"/>
        <v>74246611</v>
      </c>
      <c r="Y17" s="28">
        <f t="shared" si="0"/>
        <v>-10477800</v>
      </c>
      <c r="Z17" s="29">
        <f>+IF(X17&lt;&gt;0,+(Y17/X17)*100,0)</f>
        <v>-14.112159274178856</v>
      </c>
      <c r="AA17" s="30">
        <f>SUM(AA6:AA16)</f>
        <v>81966016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131300</v>
      </c>
      <c r="F24" s="20">
        <v>-131300</v>
      </c>
      <c r="G24" s="20">
        <v>1400</v>
      </c>
      <c r="H24" s="20"/>
      <c r="I24" s="20"/>
      <c r="J24" s="20">
        <v>1400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1400</v>
      </c>
      <c r="X24" s="20"/>
      <c r="Y24" s="20">
        <v>1400</v>
      </c>
      <c r="Z24" s="21"/>
      <c r="AA24" s="22">
        <v>-131300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131300</v>
      </c>
      <c r="F27" s="28">
        <f t="shared" si="1"/>
        <v>-131300</v>
      </c>
      <c r="G27" s="28">
        <f t="shared" si="1"/>
        <v>1400</v>
      </c>
      <c r="H27" s="28">
        <f t="shared" si="1"/>
        <v>0</v>
      </c>
      <c r="I27" s="28">
        <f t="shared" si="1"/>
        <v>0</v>
      </c>
      <c r="J27" s="28">
        <f t="shared" si="1"/>
        <v>1400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1400</v>
      </c>
      <c r="X27" s="28">
        <f t="shared" si="1"/>
        <v>0</v>
      </c>
      <c r="Y27" s="28">
        <f t="shared" si="1"/>
        <v>1400</v>
      </c>
      <c r="Z27" s="29">
        <f>+IF(X27&lt;&gt;0,+(Y27/X27)*100,0)</f>
        <v>0</v>
      </c>
      <c r="AA27" s="30">
        <f>SUM(AA21:AA26)</f>
        <v>-131300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61443884</v>
      </c>
      <c r="D38" s="32">
        <f>+D17+D27+D36</f>
        <v>0</v>
      </c>
      <c r="E38" s="33">
        <f t="shared" si="3"/>
        <v>258962430</v>
      </c>
      <c r="F38" s="2">
        <f t="shared" si="3"/>
        <v>81834716</v>
      </c>
      <c r="G38" s="2">
        <f t="shared" si="3"/>
        <v>31963263</v>
      </c>
      <c r="H38" s="2">
        <f t="shared" si="3"/>
        <v>-2363427</v>
      </c>
      <c r="I38" s="2">
        <f t="shared" si="3"/>
        <v>-3624745</v>
      </c>
      <c r="J38" s="2">
        <f t="shared" si="3"/>
        <v>25975091</v>
      </c>
      <c r="K38" s="2">
        <f t="shared" si="3"/>
        <v>-2517932</v>
      </c>
      <c r="L38" s="2">
        <f t="shared" si="3"/>
        <v>-591710</v>
      </c>
      <c r="M38" s="2">
        <f t="shared" si="3"/>
        <v>23372263</v>
      </c>
      <c r="N38" s="2">
        <f t="shared" si="3"/>
        <v>20262621</v>
      </c>
      <c r="O38" s="2">
        <f t="shared" si="3"/>
        <v>7775756</v>
      </c>
      <c r="P38" s="2">
        <f t="shared" si="3"/>
        <v>4062177</v>
      </c>
      <c r="Q38" s="2">
        <f t="shared" si="3"/>
        <v>5694566</v>
      </c>
      <c r="R38" s="2">
        <f t="shared" si="3"/>
        <v>17532499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63770211</v>
      </c>
      <c r="X38" s="2">
        <f t="shared" si="3"/>
        <v>74246611</v>
      </c>
      <c r="Y38" s="2">
        <f t="shared" si="3"/>
        <v>-10476400</v>
      </c>
      <c r="Z38" s="34">
        <f>+IF(X38&lt;&gt;0,+(Y38/X38)*100,0)</f>
        <v>-14.110273666228348</v>
      </c>
      <c r="AA38" s="35">
        <f>+AA17+AA27+AA36</f>
        <v>81834716</v>
      </c>
    </row>
    <row r="39" spans="1:27" x14ac:dyDescent="0.25">
      <c r="A39" s="23" t="s">
        <v>61</v>
      </c>
      <c r="B39" s="17"/>
      <c r="C39" s="32"/>
      <c r="D39" s="32"/>
      <c r="E39" s="33">
        <v>17062</v>
      </c>
      <c r="F39" s="2">
        <v>92159528</v>
      </c>
      <c r="G39" s="2"/>
      <c r="H39" s="2">
        <f>+G40+H60</f>
        <v>31963263</v>
      </c>
      <c r="I39" s="2">
        <f>+H40+I60</f>
        <v>29599836</v>
      </c>
      <c r="J39" s="2">
        <f>+G39</f>
        <v>0</v>
      </c>
      <c r="K39" s="2">
        <f>+I40+K60</f>
        <v>25975091</v>
      </c>
      <c r="L39" s="2">
        <f>+K40+L60</f>
        <v>115616687</v>
      </c>
      <c r="M39" s="2">
        <f>+L40+M60</f>
        <v>115024977</v>
      </c>
      <c r="N39" s="2">
        <f>+K39</f>
        <v>25975091</v>
      </c>
      <c r="O39" s="2">
        <f>+M40+O60</f>
        <v>138397240</v>
      </c>
      <c r="P39" s="2">
        <f>+O40+P60</f>
        <v>146172996</v>
      </c>
      <c r="Q39" s="2">
        <f>+P40+Q60</f>
        <v>150235173</v>
      </c>
      <c r="R39" s="2">
        <f>+O39</f>
        <v>138397240</v>
      </c>
      <c r="S39" s="2">
        <f>+Q40+S60</f>
        <v>155929739</v>
      </c>
      <c r="T39" s="2">
        <f>+S40+T60</f>
        <v>155929739</v>
      </c>
      <c r="U39" s="2">
        <f>+T40+U60</f>
        <v>155929739</v>
      </c>
      <c r="V39" s="2">
        <f>+S39</f>
        <v>155929739</v>
      </c>
      <c r="W39" s="2">
        <f>+G39</f>
        <v>0</v>
      </c>
      <c r="X39" s="2">
        <v>92159528</v>
      </c>
      <c r="Y39" s="2">
        <f>+W39-X39</f>
        <v>-92159528</v>
      </c>
      <c r="Z39" s="34">
        <f>+IF(X39&lt;&gt;0,+(Y39/X39)*100,0)</f>
        <v>-100</v>
      </c>
      <c r="AA39" s="35">
        <v>92159528</v>
      </c>
    </row>
    <row r="40" spans="1:27" x14ac:dyDescent="0.25">
      <c r="A40" s="41" t="s">
        <v>63</v>
      </c>
      <c r="B40" s="42" t="s">
        <v>62</v>
      </c>
      <c r="C40" s="43">
        <f>+C38+C39</f>
        <v>61443884</v>
      </c>
      <c r="D40" s="43">
        <f t="shared" ref="D40:AA40" si="4">+D38+D39</f>
        <v>0</v>
      </c>
      <c r="E40" s="44">
        <f t="shared" si="4"/>
        <v>258979492</v>
      </c>
      <c r="F40" s="45">
        <f t="shared" si="4"/>
        <v>173994244</v>
      </c>
      <c r="G40" s="45">
        <f t="shared" si="4"/>
        <v>31963263</v>
      </c>
      <c r="H40" s="45">
        <f t="shared" si="4"/>
        <v>29599836</v>
      </c>
      <c r="I40" s="45">
        <f t="shared" si="4"/>
        <v>25975091</v>
      </c>
      <c r="J40" s="45">
        <f>+I40</f>
        <v>25975091</v>
      </c>
      <c r="K40" s="45">
        <f t="shared" si="4"/>
        <v>23457159</v>
      </c>
      <c r="L40" s="45">
        <f t="shared" si="4"/>
        <v>115024977</v>
      </c>
      <c r="M40" s="45">
        <f t="shared" si="4"/>
        <v>138397240</v>
      </c>
      <c r="N40" s="45">
        <f>+M40</f>
        <v>138397240</v>
      </c>
      <c r="O40" s="45">
        <f t="shared" si="4"/>
        <v>146172996</v>
      </c>
      <c r="P40" s="45">
        <f t="shared" si="4"/>
        <v>150235173</v>
      </c>
      <c r="Q40" s="45">
        <f t="shared" si="4"/>
        <v>155929739</v>
      </c>
      <c r="R40" s="45">
        <f>+Q40</f>
        <v>155929739</v>
      </c>
      <c r="S40" s="45">
        <f t="shared" si="4"/>
        <v>155929739</v>
      </c>
      <c r="T40" s="45">
        <f t="shared" si="4"/>
        <v>155929739</v>
      </c>
      <c r="U40" s="45">
        <f t="shared" si="4"/>
        <v>155929739</v>
      </c>
      <c r="V40" s="45">
        <f>+U40</f>
        <v>155929739</v>
      </c>
      <c r="W40" s="45">
        <f>+V40</f>
        <v>155929739</v>
      </c>
      <c r="X40" s="45">
        <f t="shared" si="4"/>
        <v>166406139</v>
      </c>
      <c r="Y40" s="45">
        <f t="shared" si="4"/>
        <v>-102635928</v>
      </c>
      <c r="Z40" s="46">
        <f>+IF(X40&lt;&gt;0,+(Y40/X40)*100,0)</f>
        <v>-61.677969705192183</v>
      </c>
      <c r="AA40" s="47">
        <f t="shared" si="4"/>
        <v>173994244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92159528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-27145050</v>
      </c>
      <c r="F14" s="20">
        <v>-26342580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-19923619</v>
      </c>
      <c r="Y14" s="20">
        <v>19923619</v>
      </c>
      <c r="Z14" s="21">
        <v>-100</v>
      </c>
      <c r="AA14" s="22">
        <v>-26342580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-27145050</v>
      </c>
      <c r="F17" s="28">
        <f t="shared" si="0"/>
        <v>-26342580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-19923619</v>
      </c>
      <c r="Y17" s="28">
        <f t="shared" si="0"/>
        <v>19923619</v>
      </c>
      <c r="Z17" s="29">
        <f>+IF(X17&lt;&gt;0,+(Y17/X17)*100,0)</f>
        <v>-100</v>
      </c>
      <c r="AA17" s="30">
        <f>SUM(AA6:AA16)</f>
        <v>-26342580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-875000</v>
      </c>
      <c r="F26" s="20">
        <v>-1425000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-418750</v>
      </c>
      <c r="Y26" s="20">
        <v>418750</v>
      </c>
      <c r="Z26" s="21">
        <v>-100</v>
      </c>
      <c r="AA26" s="22">
        <v>-1425000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-875000</v>
      </c>
      <c r="F27" s="28">
        <f t="shared" si="1"/>
        <v>-1425000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-418750</v>
      </c>
      <c r="Y27" s="28">
        <f t="shared" si="1"/>
        <v>418750</v>
      </c>
      <c r="Z27" s="29">
        <f>+IF(X27&lt;&gt;0,+(Y27/X27)*100,0)</f>
        <v>-100</v>
      </c>
      <c r="AA27" s="30">
        <f>SUM(AA21:AA26)</f>
        <v>-1425000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-28020050</v>
      </c>
      <c r="F38" s="2">
        <f t="shared" si="3"/>
        <v>-27767580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-20342369</v>
      </c>
      <c r="Y38" s="2">
        <f t="shared" si="3"/>
        <v>20342369</v>
      </c>
      <c r="Z38" s="34">
        <f>+IF(X38&lt;&gt;0,+(Y38/X38)*100,0)</f>
        <v>-100</v>
      </c>
      <c r="AA38" s="35">
        <f>+AA17+AA27+AA36</f>
        <v>-27767580</v>
      </c>
    </row>
    <row r="39" spans="1:27" x14ac:dyDescent="0.25">
      <c r="A39" s="23" t="s">
        <v>61</v>
      </c>
      <c r="B39" s="17"/>
      <c r="C39" s="32"/>
      <c r="D39" s="32"/>
      <c r="E39" s="33">
        <v>-2847494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-30867544</v>
      </c>
      <c r="F40" s="45">
        <f t="shared" si="4"/>
        <v>-27767580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-20342369</v>
      </c>
      <c r="Y40" s="45">
        <f t="shared" si="4"/>
        <v>20342369</v>
      </c>
      <c r="Z40" s="46">
        <f>+IF(X40&lt;&gt;0,+(Y40/X40)*100,0)</f>
        <v>-100</v>
      </c>
      <c r="AA40" s="47">
        <f t="shared" si="4"/>
        <v>-27767580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4773064</v>
      </c>
      <c r="F7" s="20">
        <v>3818451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2863839</v>
      </c>
      <c r="Y7" s="20">
        <v>-2863839</v>
      </c>
      <c r="Z7" s="21">
        <v>-100</v>
      </c>
      <c r="AA7" s="22">
        <v>3818451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4773064</v>
      </c>
      <c r="F17" s="28">
        <f t="shared" si="0"/>
        <v>3818451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2863839</v>
      </c>
      <c r="Y17" s="28">
        <f t="shared" si="0"/>
        <v>-2863839</v>
      </c>
      <c r="Z17" s="29">
        <f>+IF(X17&lt;&gt;0,+(Y17/X17)*100,0)</f>
        <v>-100</v>
      </c>
      <c r="AA17" s="30">
        <f>SUM(AA6:AA16)</f>
        <v>3818451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4773064</v>
      </c>
      <c r="F38" s="2">
        <f t="shared" si="3"/>
        <v>3818451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2863839</v>
      </c>
      <c r="Y38" s="2">
        <f t="shared" si="3"/>
        <v>-2863839</v>
      </c>
      <c r="Z38" s="34">
        <f>+IF(X38&lt;&gt;0,+(Y38/X38)*100,0)</f>
        <v>-100</v>
      </c>
      <c r="AA38" s="35">
        <f>+AA17+AA27+AA36</f>
        <v>3818451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4773064</v>
      </c>
      <c r="F40" s="45">
        <f t="shared" si="4"/>
        <v>3818451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2863839</v>
      </c>
      <c r="Y40" s="45">
        <f t="shared" si="4"/>
        <v>-2863839</v>
      </c>
      <c r="Z40" s="46">
        <f>+IF(X40&lt;&gt;0,+(Y40/X40)*100,0)</f>
        <v>-100</v>
      </c>
      <c r="AA40" s="47">
        <f t="shared" si="4"/>
        <v>3818451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76744609</v>
      </c>
      <c r="D7" s="18"/>
      <c r="E7" s="19"/>
      <c r="F7" s="20"/>
      <c r="G7" s="20">
        <v>8180464</v>
      </c>
      <c r="H7" s="20">
        <v>8039169</v>
      </c>
      <c r="I7" s="20">
        <v>7162511</v>
      </c>
      <c r="J7" s="20">
        <v>23382144</v>
      </c>
      <c r="K7" s="20">
        <v>6976790</v>
      </c>
      <c r="L7" s="20">
        <v>6452716</v>
      </c>
      <c r="M7" s="20">
        <v>7206973</v>
      </c>
      <c r="N7" s="20">
        <v>20636479</v>
      </c>
      <c r="O7" s="20">
        <v>7056467</v>
      </c>
      <c r="P7" s="20">
        <v>6545553</v>
      </c>
      <c r="Q7" s="20">
        <v>8452305</v>
      </c>
      <c r="R7" s="20">
        <v>22054325</v>
      </c>
      <c r="S7" s="20"/>
      <c r="T7" s="20"/>
      <c r="U7" s="20"/>
      <c r="V7" s="20"/>
      <c r="W7" s="20">
        <v>66072948</v>
      </c>
      <c r="X7" s="20"/>
      <c r="Y7" s="20">
        <v>66072948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50000</v>
      </c>
      <c r="Y8" s="20">
        <v>-50000</v>
      </c>
      <c r="Z8" s="21">
        <v>-100</v>
      </c>
      <c r="AA8" s="22">
        <v>50000</v>
      </c>
    </row>
    <row r="9" spans="1:27" x14ac:dyDescent="0.25">
      <c r="A9" s="23" t="s">
        <v>37</v>
      </c>
      <c r="B9" s="17" t="s">
        <v>6</v>
      </c>
      <c r="C9" s="18">
        <v>21508152</v>
      </c>
      <c r="D9" s="18"/>
      <c r="E9" s="19">
        <v>21508152</v>
      </c>
      <c r="F9" s="20">
        <v>21508152</v>
      </c>
      <c r="G9" s="20">
        <v>21508152</v>
      </c>
      <c r="H9" s="20"/>
      <c r="I9" s="20"/>
      <c r="J9" s="20">
        <v>21508152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21508152</v>
      </c>
      <c r="X9" s="20">
        <v>16131114</v>
      </c>
      <c r="Y9" s="20">
        <v>5377038</v>
      </c>
      <c r="Z9" s="21">
        <v>33.333333333333329</v>
      </c>
      <c r="AA9" s="22">
        <v>21508152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-2869146</v>
      </c>
      <c r="D14" s="18"/>
      <c r="E14" s="19">
        <v>-102927335</v>
      </c>
      <c r="F14" s="20">
        <v>-123780538</v>
      </c>
      <c r="G14" s="20">
        <v>-64797</v>
      </c>
      <c r="H14" s="20">
        <v>-2750</v>
      </c>
      <c r="I14" s="20">
        <v>-376473</v>
      </c>
      <c r="J14" s="20">
        <v>-444020</v>
      </c>
      <c r="K14" s="20">
        <v>-221280</v>
      </c>
      <c r="L14" s="20">
        <v>-213945</v>
      </c>
      <c r="M14" s="20">
        <v>-274963</v>
      </c>
      <c r="N14" s="20">
        <v>-710188</v>
      </c>
      <c r="O14" s="20">
        <v>-94891</v>
      </c>
      <c r="P14" s="20">
        <v>-181205</v>
      </c>
      <c r="Q14" s="20">
        <v>-655333</v>
      </c>
      <c r="R14" s="20">
        <v>-931429</v>
      </c>
      <c r="S14" s="20"/>
      <c r="T14" s="20"/>
      <c r="U14" s="20"/>
      <c r="V14" s="20"/>
      <c r="W14" s="20">
        <v>-2085637</v>
      </c>
      <c r="X14" s="20">
        <v>-98048741</v>
      </c>
      <c r="Y14" s="20">
        <v>95963104</v>
      </c>
      <c r="Z14" s="21">
        <v>-97.872856929391887</v>
      </c>
      <c r="AA14" s="22">
        <v>-123780538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95383615</v>
      </c>
      <c r="D17" s="26">
        <f>SUM(D6:D16)</f>
        <v>0</v>
      </c>
      <c r="E17" s="27">
        <f t="shared" si="0"/>
        <v>-81419183</v>
      </c>
      <c r="F17" s="28">
        <f t="shared" si="0"/>
        <v>-102222386</v>
      </c>
      <c r="G17" s="28">
        <f t="shared" si="0"/>
        <v>29623819</v>
      </c>
      <c r="H17" s="28">
        <f t="shared" si="0"/>
        <v>8036419</v>
      </c>
      <c r="I17" s="28">
        <f t="shared" si="0"/>
        <v>6786038</v>
      </c>
      <c r="J17" s="28">
        <f t="shared" si="0"/>
        <v>44446276</v>
      </c>
      <c r="K17" s="28">
        <f t="shared" si="0"/>
        <v>6755510</v>
      </c>
      <c r="L17" s="28">
        <f t="shared" si="0"/>
        <v>6238771</v>
      </c>
      <c r="M17" s="28">
        <f t="shared" si="0"/>
        <v>6932010</v>
      </c>
      <c r="N17" s="28">
        <f t="shared" si="0"/>
        <v>19926291</v>
      </c>
      <c r="O17" s="28">
        <f t="shared" si="0"/>
        <v>6961576</v>
      </c>
      <c r="P17" s="28">
        <f t="shared" si="0"/>
        <v>6364348</v>
      </c>
      <c r="Q17" s="28">
        <f t="shared" si="0"/>
        <v>7796972</v>
      </c>
      <c r="R17" s="28">
        <f t="shared" si="0"/>
        <v>21122896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85495463</v>
      </c>
      <c r="X17" s="28">
        <f t="shared" si="0"/>
        <v>-81867627</v>
      </c>
      <c r="Y17" s="28">
        <f t="shared" si="0"/>
        <v>167363090</v>
      </c>
      <c r="Z17" s="29">
        <f>+IF(X17&lt;&gt;0,+(Y17/X17)*100,0)</f>
        <v>-204.43134378378892</v>
      </c>
      <c r="AA17" s="30">
        <f>SUM(AA6:AA16)</f>
        <v>-102222386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-3170586</v>
      </c>
      <c r="D26" s="18"/>
      <c r="E26" s="19">
        <v>-8455996</v>
      </c>
      <c r="F26" s="20">
        <v>-6662971</v>
      </c>
      <c r="G26" s="20"/>
      <c r="H26" s="20">
        <v>-84500</v>
      </c>
      <c r="I26" s="20"/>
      <c r="J26" s="20">
        <v>-84500</v>
      </c>
      <c r="K26" s="20"/>
      <c r="L26" s="20">
        <v>-2886515</v>
      </c>
      <c r="M26" s="20">
        <v>-2113934</v>
      </c>
      <c r="N26" s="20">
        <v>-5000449</v>
      </c>
      <c r="O26" s="20"/>
      <c r="P26" s="20"/>
      <c r="Q26" s="20"/>
      <c r="R26" s="20"/>
      <c r="S26" s="20"/>
      <c r="T26" s="20"/>
      <c r="U26" s="20"/>
      <c r="V26" s="20"/>
      <c r="W26" s="20">
        <v>-5084949</v>
      </c>
      <c r="X26" s="20">
        <v>-4548969</v>
      </c>
      <c r="Y26" s="20">
        <v>-535980</v>
      </c>
      <c r="Z26" s="21">
        <v>11.782450045273995</v>
      </c>
      <c r="AA26" s="22">
        <v>-6662971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-3170586</v>
      </c>
      <c r="D27" s="26">
        <f>SUM(D21:D26)</f>
        <v>0</v>
      </c>
      <c r="E27" s="27">
        <f t="shared" si="1"/>
        <v>-8455996</v>
      </c>
      <c r="F27" s="28">
        <f t="shared" si="1"/>
        <v>-6662971</v>
      </c>
      <c r="G27" s="28">
        <f t="shared" si="1"/>
        <v>0</v>
      </c>
      <c r="H27" s="28">
        <f t="shared" si="1"/>
        <v>-84500</v>
      </c>
      <c r="I27" s="28">
        <f t="shared" si="1"/>
        <v>0</v>
      </c>
      <c r="J27" s="28">
        <f t="shared" si="1"/>
        <v>-84500</v>
      </c>
      <c r="K27" s="28">
        <f t="shared" si="1"/>
        <v>0</v>
      </c>
      <c r="L27" s="28">
        <f t="shared" si="1"/>
        <v>-2886515</v>
      </c>
      <c r="M27" s="28">
        <f t="shared" si="1"/>
        <v>-2113934</v>
      </c>
      <c r="N27" s="28">
        <f t="shared" si="1"/>
        <v>-5000449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-5084949</v>
      </c>
      <c r="X27" s="28">
        <f t="shared" si="1"/>
        <v>-4548969</v>
      </c>
      <c r="Y27" s="28">
        <f t="shared" si="1"/>
        <v>-535980</v>
      </c>
      <c r="Z27" s="29">
        <f>+IF(X27&lt;&gt;0,+(Y27/X27)*100,0)</f>
        <v>11.782450045273995</v>
      </c>
      <c r="AA27" s="30">
        <f>SUM(AA21:AA26)</f>
        <v>-6662971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-628</v>
      </c>
      <c r="H33" s="36">
        <v>-6125</v>
      </c>
      <c r="I33" s="36">
        <v>-7351</v>
      </c>
      <c r="J33" s="36">
        <v>-14104</v>
      </c>
      <c r="K33" s="20">
        <v>-1446</v>
      </c>
      <c r="L33" s="20">
        <v>-4825</v>
      </c>
      <c r="M33" s="20">
        <v>-1341</v>
      </c>
      <c r="N33" s="20">
        <v>-7612</v>
      </c>
      <c r="O33" s="36">
        <v>-1004</v>
      </c>
      <c r="P33" s="36">
        <v>-1346</v>
      </c>
      <c r="Q33" s="36">
        <v>-2821</v>
      </c>
      <c r="R33" s="20">
        <v>-5171</v>
      </c>
      <c r="S33" s="20"/>
      <c r="T33" s="20"/>
      <c r="U33" s="20"/>
      <c r="V33" s="36"/>
      <c r="W33" s="36">
        <v>-26887</v>
      </c>
      <c r="X33" s="36"/>
      <c r="Y33" s="20">
        <v>-26887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-628</v>
      </c>
      <c r="H36" s="28">
        <f t="shared" si="2"/>
        <v>-6125</v>
      </c>
      <c r="I36" s="28">
        <f t="shared" si="2"/>
        <v>-7351</v>
      </c>
      <c r="J36" s="28">
        <f t="shared" si="2"/>
        <v>-14104</v>
      </c>
      <c r="K36" s="28">
        <f t="shared" si="2"/>
        <v>-1446</v>
      </c>
      <c r="L36" s="28">
        <f t="shared" si="2"/>
        <v>-4825</v>
      </c>
      <c r="M36" s="28">
        <f t="shared" si="2"/>
        <v>-1341</v>
      </c>
      <c r="N36" s="28">
        <f t="shared" si="2"/>
        <v>-7612</v>
      </c>
      <c r="O36" s="28">
        <f t="shared" si="2"/>
        <v>-1004</v>
      </c>
      <c r="P36" s="28">
        <f t="shared" si="2"/>
        <v>-1346</v>
      </c>
      <c r="Q36" s="28">
        <f t="shared" si="2"/>
        <v>-2821</v>
      </c>
      <c r="R36" s="28">
        <f t="shared" si="2"/>
        <v>-5171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-26887</v>
      </c>
      <c r="X36" s="28">
        <f t="shared" si="2"/>
        <v>0</v>
      </c>
      <c r="Y36" s="28">
        <f t="shared" si="2"/>
        <v>-26887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92213029</v>
      </c>
      <c r="D38" s="32">
        <f>+D17+D27+D36</f>
        <v>0</v>
      </c>
      <c r="E38" s="33">
        <f t="shared" si="3"/>
        <v>-89875179</v>
      </c>
      <c r="F38" s="2">
        <f t="shared" si="3"/>
        <v>-108885357</v>
      </c>
      <c r="G38" s="2">
        <f t="shared" si="3"/>
        <v>29623191</v>
      </c>
      <c r="H38" s="2">
        <f t="shared" si="3"/>
        <v>7945794</v>
      </c>
      <c r="I38" s="2">
        <f t="shared" si="3"/>
        <v>6778687</v>
      </c>
      <c r="J38" s="2">
        <f t="shared" si="3"/>
        <v>44347672</v>
      </c>
      <c r="K38" s="2">
        <f t="shared" si="3"/>
        <v>6754064</v>
      </c>
      <c r="L38" s="2">
        <f t="shared" si="3"/>
        <v>3347431</v>
      </c>
      <c r="M38" s="2">
        <f t="shared" si="3"/>
        <v>4816735</v>
      </c>
      <c r="N38" s="2">
        <f t="shared" si="3"/>
        <v>14918230</v>
      </c>
      <c r="O38" s="2">
        <f t="shared" si="3"/>
        <v>6960572</v>
      </c>
      <c r="P38" s="2">
        <f t="shared" si="3"/>
        <v>6363002</v>
      </c>
      <c r="Q38" s="2">
        <f t="shared" si="3"/>
        <v>7794151</v>
      </c>
      <c r="R38" s="2">
        <f t="shared" si="3"/>
        <v>21117725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80383627</v>
      </c>
      <c r="X38" s="2">
        <f t="shared" si="3"/>
        <v>-86416596</v>
      </c>
      <c r="Y38" s="2">
        <f t="shared" si="3"/>
        <v>166800223</v>
      </c>
      <c r="Z38" s="34">
        <f>+IF(X38&lt;&gt;0,+(Y38/X38)*100,0)</f>
        <v>-193.01873797482142</v>
      </c>
      <c r="AA38" s="35">
        <f>+AA17+AA27+AA36</f>
        <v>-108885357</v>
      </c>
    </row>
    <row r="39" spans="1:27" x14ac:dyDescent="0.25">
      <c r="A39" s="23" t="s">
        <v>61</v>
      </c>
      <c r="B39" s="17"/>
      <c r="C39" s="32">
        <v>1910</v>
      </c>
      <c r="D39" s="32"/>
      <c r="E39" s="33"/>
      <c r="F39" s="2"/>
      <c r="G39" s="2">
        <v>93752871</v>
      </c>
      <c r="H39" s="2">
        <f>+G40+H60</f>
        <v>123376062</v>
      </c>
      <c r="I39" s="2">
        <f>+H40+I60</f>
        <v>131321856</v>
      </c>
      <c r="J39" s="2">
        <f>+G39</f>
        <v>93752871</v>
      </c>
      <c r="K39" s="2">
        <f>+I40+K60</f>
        <v>138100543</v>
      </c>
      <c r="L39" s="2">
        <f>+K40+L60</f>
        <v>144854607</v>
      </c>
      <c r="M39" s="2">
        <f>+L40+M60</f>
        <v>148202038</v>
      </c>
      <c r="N39" s="2">
        <f>+K39</f>
        <v>138100543</v>
      </c>
      <c r="O39" s="2">
        <f>+M40+O60</f>
        <v>153018773</v>
      </c>
      <c r="P39" s="2">
        <f>+O40+P60</f>
        <v>159979345</v>
      </c>
      <c r="Q39" s="2">
        <f>+P40+Q60</f>
        <v>166342347</v>
      </c>
      <c r="R39" s="2">
        <f>+O39</f>
        <v>153018773</v>
      </c>
      <c r="S39" s="2">
        <f>+Q40+S60</f>
        <v>174136498</v>
      </c>
      <c r="T39" s="2">
        <f>+S40+T60</f>
        <v>174136498</v>
      </c>
      <c r="U39" s="2">
        <f>+T40+U60</f>
        <v>174136498</v>
      </c>
      <c r="V39" s="2">
        <f>+S39</f>
        <v>174136498</v>
      </c>
      <c r="W39" s="2">
        <f>+G39</f>
        <v>93752871</v>
      </c>
      <c r="X39" s="2"/>
      <c r="Y39" s="2">
        <f>+W39-X39</f>
        <v>93752871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92214939</v>
      </c>
      <c r="D40" s="43">
        <f t="shared" ref="D40:AA40" si="4">+D38+D39</f>
        <v>0</v>
      </c>
      <c r="E40" s="44">
        <f t="shared" si="4"/>
        <v>-89875179</v>
      </c>
      <c r="F40" s="45">
        <f t="shared" si="4"/>
        <v>-108885357</v>
      </c>
      <c r="G40" s="45">
        <f t="shared" si="4"/>
        <v>123376062</v>
      </c>
      <c r="H40" s="45">
        <f t="shared" si="4"/>
        <v>131321856</v>
      </c>
      <c r="I40" s="45">
        <f t="shared" si="4"/>
        <v>138100543</v>
      </c>
      <c r="J40" s="45">
        <f>+I40</f>
        <v>138100543</v>
      </c>
      <c r="K40" s="45">
        <f t="shared" si="4"/>
        <v>144854607</v>
      </c>
      <c r="L40" s="45">
        <f t="shared" si="4"/>
        <v>148202038</v>
      </c>
      <c r="M40" s="45">
        <f t="shared" si="4"/>
        <v>153018773</v>
      </c>
      <c r="N40" s="45">
        <f>+M40</f>
        <v>153018773</v>
      </c>
      <c r="O40" s="45">
        <f t="shared" si="4"/>
        <v>159979345</v>
      </c>
      <c r="P40" s="45">
        <f t="shared" si="4"/>
        <v>166342347</v>
      </c>
      <c r="Q40" s="45">
        <f t="shared" si="4"/>
        <v>174136498</v>
      </c>
      <c r="R40" s="45">
        <f>+Q40</f>
        <v>174136498</v>
      </c>
      <c r="S40" s="45">
        <f t="shared" si="4"/>
        <v>174136498</v>
      </c>
      <c r="T40" s="45">
        <f t="shared" si="4"/>
        <v>174136498</v>
      </c>
      <c r="U40" s="45">
        <f t="shared" si="4"/>
        <v>174136498</v>
      </c>
      <c r="V40" s="45">
        <f>+U40</f>
        <v>174136498</v>
      </c>
      <c r="W40" s="45">
        <f>+V40</f>
        <v>174136498</v>
      </c>
      <c r="X40" s="45">
        <f t="shared" si="4"/>
        <v>-86416596</v>
      </c>
      <c r="Y40" s="45">
        <f t="shared" si="4"/>
        <v>260553094</v>
      </c>
      <c r="Z40" s="46">
        <f>+IF(X40&lt;&gt;0,+(Y40/X40)*100,0)</f>
        <v>-301.50816632490358</v>
      </c>
      <c r="AA40" s="47">
        <f t="shared" si="4"/>
        <v>-108885357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93752871</v>
      </c>
      <c r="J60">
        <v>93752871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15492072</v>
      </c>
      <c r="D7" s="18"/>
      <c r="E7" s="19">
        <v>25230222</v>
      </c>
      <c r="F7" s="20">
        <v>25258622</v>
      </c>
      <c r="G7" s="20">
        <v>1371551</v>
      </c>
      <c r="H7" s="20">
        <v>1516020</v>
      </c>
      <c r="I7" s="20">
        <v>1377695</v>
      </c>
      <c r="J7" s="20">
        <v>4265266</v>
      </c>
      <c r="K7" s="20">
        <v>1250814</v>
      </c>
      <c r="L7" s="20">
        <v>1447887</v>
      </c>
      <c r="M7" s="20">
        <v>1339871</v>
      </c>
      <c r="N7" s="20">
        <v>4038572</v>
      </c>
      <c r="O7" s="20">
        <v>1423424</v>
      </c>
      <c r="P7" s="20">
        <v>1705520</v>
      </c>
      <c r="Q7" s="20">
        <v>1718956</v>
      </c>
      <c r="R7" s="20">
        <v>4847900</v>
      </c>
      <c r="S7" s="20"/>
      <c r="T7" s="20"/>
      <c r="U7" s="20"/>
      <c r="V7" s="20"/>
      <c r="W7" s="20">
        <v>13151738</v>
      </c>
      <c r="X7" s="20">
        <v>18934022</v>
      </c>
      <c r="Y7" s="20">
        <v>-5782284</v>
      </c>
      <c r="Z7" s="21">
        <v>-30.539121587584507</v>
      </c>
      <c r="AA7" s="22">
        <v>25258622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-169470</v>
      </c>
      <c r="D14" s="18"/>
      <c r="E14" s="19">
        <v>-22666033</v>
      </c>
      <c r="F14" s="20">
        <v>-26346514</v>
      </c>
      <c r="G14" s="20">
        <v>-564420</v>
      </c>
      <c r="H14" s="20">
        <v>-554414</v>
      </c>
      <c r="I14" s="20"/>
      <c r="J14" s="20">
        <v>-1118834</v>
      </c>
      <c r="K14" s="20">
        <v>-329705</v>
      </c>
      <c r="L14" s="20">
        <v>-568025</v>
      </c>
      <c r="M14" s="20">
        <v>-362535</v>
      </c>
      <c r="N14" s="20">
        <v>-1260265</v>
      </c>
      <c r="O14" s="20">
        <v>-72692</v>
      </c>
      <c r="P14" s="20">
        <v>-295433</v>
      </c>
      <c r="Q14" s="20"/>
      <c r="R14" s="20">
        <v>-368125</v>
      </c>
      <c r="S14" s="20"/>
      <c r="T14" s="20"/>
      <c r="U14" s="20"/>
      <c r="V14" s="20"/>
      <c r="W14" s="20">
        <v>-2747224</v>
      </c>
      <c r="X14" s="20">
        <v>-18471720</v>
      </c>
      <c r="Y14" s="20">
        <v>15724496</v>
      </c>
      <c r="Z14" s="21">
        <v>-85.127405569161937</v>
      </c>
      <c r="AA14" s="22">
        <v>-26346514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15322602</v>
      </c>
      <c r="D17" s="26">
        <f>SUM(D6:D16)</f>
        <v>0</v>
      </c>
      <c r="E17" s="27">
        <f t="shared" si="0"/>
        <v>2564189</v>
      </c>
      <c r="F17" s="28">
        <f t="shared" si="0"/>
        <v>-1087892</v>
      </c>
      <c r="G17" s="28">
        <f t="shared" si="0"/>
        <v>807131</v>
      </c>
      <c r="H17" s="28">
        <f t="shared" si="0"/>
        <v>961606</v>
      </c>
      <c r="I17" s="28">
        <f t="shared" si="0"/>
        <v>1377695</v>
      </c>
      <c r="J17" s="28">
        <f t="shared" si="0"/>
        <v>3146432</v>
      </c>
      <c r="K17" s="28">
        <f t="shared" si="0"/>
        <v>921109</v>
      </c>
      <c r="L17" s="28">
        <f t="shared" si="0"/>
        <v>879862</v>
      </c>
      <c r="M17" s="28">
        <f t="shared" si="0"/>
        <v>977336</v>
      </c>
      <c r="N17" s="28">
        <f t="shared" si="0"/>
        <v>2778307</v>
      </c>
      <c r="O17" s="28">
        <f t="shared" si="0"/>
        <v>1350732</v>
      </c>
      <c r="P17" s="28">
        <f t="shared" si="0"/>
        <v>1410087</v>
      </c>
      <c r="Q17" s="28">
        <f t="shared" si="0"/>
        <v>1718956</v>
      </c>
      <c r="R17" s="28">
        <f t="shared" si="0"/>
        <v>4479775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10404514</v>
      </c>
      <c r="X17" s="28">
        <f t="shared" si="0"/>
        <v>462302</v>
      </c>
      <c r="Y17" s="28">
        <f t="shared" si="0"/>
        <v>9942212</v>
      </c>
      <c r="Z17" s="29">
        <f>+IF(X17&lt;&gt;0,+(Y17/X17)*100,0)</f>
        <v>2150.5881436809705</v>
      </c>
      <c r="AA17" s="30">
        <f>SUM(AA6:AA16)</f>
        <v>-1087892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-1239866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-1239866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-1621</v>
      </c>
      <c r="L33" s="20"/>
      <c r="M33" s="20"/>
      <c r="N33" s="20">
        <v>-1621</v>
      </c>
      <c r="O33" s="36">
        <v>-470</v>
      </c>
      <c r="P33" s="36">
        <v>-1453</v>
      </c>
      <c r="Q33" s="36">
        <v>-2102</v>
      </c>
      <c r="R33" s="20">
        <v>-4025</v>
      </c>
      <c r="S33" s="20"/>
      <c r="T33" s="20"/>
      <c r="U33" s="20"/>
      <c r="V33" s="36"/>
      <c r="W33" s="36">
        <v>-5646</v>
      </c>
      <c r="X33" s="36"/>
      <c r="Y33" s="20">
        <v>-5646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-1621</v>
      </c>
      <c r="L36" s="28">
        <f t="shared" si="2"/>
        <v>0</v>
      </c>
      <c r="M36" s="28">
        <f t="shared" si="2"/>
        <v>0</v>
      </c>
      <c r="N36" s="28">
        <f t="shared" si="2"/>
        <v>-1621</v>
      </c>
      <c r="O36" s="28">
        <f t="shared" si="2"/>
        <v>-470</v>
      </c>
      <c r="P36" s="28">
        <f t="shared" si="2"/>
        <v>-1453</v>
      </c>
      <c r="Q36" s="28">
        <f t="shared" si="2"/>
        <v>-2102</v>
      </c>
      <c r="R36" s="28">
        <f t="shared" si="2"/>
        <v>-4025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-5646</v>
      </c>
      <c r="X36" s="28">
        <f t="shared" si="2"/>
        <v>0</v>
      </c>
      <c r="Y36" s="28">
        <f t="shared" si="2"/>
        <v>-5646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14082736</v>
      </c>
      <c r="D38" s="32">
        <f>+D17+D27+D36</f>
        <v>0</v>
      </c>
      <c r="E38" s="33">
        <f t="shared" si="3"/>
        <v>2564189</v>
      </c>
      <c r="F38" s="2">
        <f t="shared" si="3"/>
        <v>-1087892</v>
      </c>
      <c r="G38" s="2">
        <f t="shared" si="3"/>
        <v>807131</v>
      </c>
      <c r="H38" s="2">
        <f t="shared" si="3"/>
        <v>961606</v>
      </c>
      <c r="I38" s="2">
        <f t="shared" si="3"/>
        <v>1377695</v>
      </c>
      <c r="J38" s="2">
        <f t="shared" si="3"/>
        <v>3146432</v>
      </c>
      <c r="K38" s="2">
        <f t="shared" si="3"/>
        <v>919488</v>
      </c>
      <c r="L38" s="2">
        <f t="shared" si="3"/>
        <v>879862</v>
      </c>
      <c r="M38" s="2">
        <f t="shared" si="3"/>
        <v>977336</v>
      </c>
      <c r="N38" s="2">
        <f t="shared" si="3"/>
        <v>2776686</v>
      </c>
      <c r="O38" s="2">
        <f t="shared" si="3"/>
        <v>1350262</v>
      </c>
      <c r="P38" s="2">
        <f t="shared" si="3"/>
        <v>1408634</v>
      </c>
      <c r="Q38" s="2">
        <f t="shared" si="3"/>
        <v>1716854</v>
      </c>
      <c r="R38" s="2">
        <f t="shared" si="3"/>
        <v>4475750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10398868</v>
      </c>
      <c r="X38" s="2">
        <f t="shared" si="3"/>
        <v>462302</v>
      </c>
      <c r="Y38" s="2">
        <f t="shared" si="3"/>
        <v>9936566</v>
      </c>
      <c r="Z38" s="34">
        <f>+IF(X38&lt;&gt;0,+(Y38/X38)*100,0)</f>
        <v>2149.3668640845162</v>
      </c>
      <c r="AA38" s="35">
        <f>+AA17+AA27+AA36</f>
        <v>-1087892</v>
      </c>
    </row>
    <row r="39" spans="1:27" x14ac:dyDescent="0.25">
      <c r="A39" s="23" t="s">
        <v>61</v>
      </c>
      <c r="B39" s="17"/>
      <c r="C39" s="32">
        <v>-127126</v>
      </c>
      <c r="D39" s="32"/>
      <c r="E39" s="33">
        <v>-127126</v>
      </c>
      <c r="F39" s="2"/>
      <c r="G39" s="2">
        <v>41337893</v>
      </c>
      <c r="H39" s="2">
        <f>+G40+H60</f>
        <v>42145024</v>
      </c>
      <c r="I39" s="2">
        <f>+H40+I60</f>
        <v>43106630</v>
      </c>
      <c r="J39" s="2">
        <f>+G39</f>
        <v>41337893</v>
      </c>
      <c r="K39" s="2">
        <f>+I40+K60</f>
        <v>44484325</v>
      </c>
      <c r="L39" s="2">
        <f>+K40+L60</f>
        <v>45403813</v>
      </c>
      <c r="M39" s="2">
        <f>+L40+M60</f>
        <v>46283675</v>
      </c>
      <c r="N39" s="2">
        <f>+K39</f>
        <v>44484325</v>
      </c>
      <c r="O39" s="2">
        <f>+M40+O60</f>
        <v>47261011</v>
      </c>
      <c r="P39" s="2">
        <f>+O40+P60</f>
        <v>48611273</v>
      </c>
      <c r="Q39" s="2">
        <f>+P40+Q60</f>
        <v>50019907</v>
      </c>
      <c r="R39" s="2">
        <f>+O39</f>
        <v>47261011</v>
      </c>
      <c r="S39" s="2">
        <f>+Q40+S60</f>
        <v>51736761</v>
      </c>
      <c r="T39" s="2">
        <f>+S40+T60</f>
        <v>51736761</v>
      </c>
      <c r="U39" s="2">
        <f>+T40+U60</f>
        <v>51736761</v>
      </c>
      <c r="V39" s="2">
        <f>+S39</f>
        <v>51736761</v>
      </c>
      <c r="W39" s="2">
        <f>+G39</f>
        <v>41337893</v>
      </c>
      <c r="X39" s="2"/>
      <c r="Y39" s="2">
        <f>+W39-X39</f>
        <v>41337893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13955610</v>
      </c>
      <c r="D40" s="43">
        <f t="shared" ref="D40:AA40" si="4">+D38+D39</f>
        <v>0</v>
      </c>
      <c r="E40" s="44">
        <f t="shared" si="4"/>
        <v>2437063</v>
      </c>
      <c r="F40" s="45">
        <f t="shared" si="4"/>
        <v>-1087892</v>
      </c>
      <c r="G40" s="45">
        <f t="shared" si="4"/>
        <v>42145024</v>
      </c>
      <c r="H40" s="45">
        <f t="shared" si="4"/>
        <v>43106630</v>
      </c>
      <c r="I40" s="45">
        <f t="shared" si="4"/>
        <v>44484325</v>
      </c>
      <c r="J40" s="45">
        <f>+I40</f>
        <v>44484325</v>
      </c>
      <c r="K40" s="45">
        <f t="shared" si="4"/>
        <v>45403813</v>
      </c>
      <c r="L40" s="45">
        <f t="shared" si="4"/>
        <v>46283675</v>
      </c>
      <c r="M40" s="45">
        <f t="shared" si="4"/>
        <v>47261011</v>
      </c>
      <c r="N40" s="45">
        <f>+M40</f>
        <v>47261011</v>
      </c>
      <c r="O40" s="45">
        <f t="shared" si="4"/>
        <v>48611273</v>
      </c>
      <c r="P40" s="45">
        <f t="shared" si="4"/>
        <v>50019907</v>
      </c>
      <c r="Q40" s="45">
        <f t="shared" si="4"/>
        <v>51736761</v>
      </c>
      <c r="R40" s="45">
        <f>+Q40</f>
        <v>51736761</v>
      </c>
      <c r="S40" s="45">
        <f t="shared" si="4"/>
        <v>51736761</v>
      </c>
      <c r="T40" s="45">
        <f t="shared" si="4"/>
        <v>51736761</v>
      </c>
      <c r="U40" s="45">
        <f t="shared" si="4"/>
        <v>51736761</v>
      </c>
      <c r="V40" s="45">
        <f>+U40</f>
        <v>51736761</v>
      </c>
      <c r="W40" s="45">
        <f>+V40</f>
        <v>51736761</v>
      </c>
      <c r="X40" s="45">
        <f t="shared" si="4"/>
        <v>462302</v>
      </c>
      <c r="Y40" s="45">
        <f t="shared" si="4"/>
        <v>51274459</v>
      </c>
      <c r="Z40" s="46">
        <f>+IF(X40&lt;&gt;0,+(Y40/X40)*100,0)</f>
        <v>11091.117710933546</v>
      </c>
      <c r="AA40" s="47">
        <f t="shared" si="4"/>
        <v>-1087892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41337893</v>
      </c>
      <c r="J60">
        <v>41337893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2040961</v>
      </c>
      <c r="F7" s="20">
        <v>2040961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1530721</v>
      </c>
      <c r="Y7" s="20">
        <v>-1530721</v>
      </c>
      <c r="Z7" s="21">
        <v>-100</v>
      </c>
      <c r="AA7" s="22">
        <v>2040961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2040961</v>
      </c>
      <c r="F17" s="28">
        <f t="shared" si="0"/>
        <v>2040961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1530721</v>
      </c>
      <c r="Y17" s="28">
        <f t="shared" si="0"/>
        <v>-1530721</v>
      </c>
      <c r="Z17" s="29">
        <f>+IF(X17&lt;&gt;0,+(Y17/X17)*100,0)</f>
        <v>-100</v>
      </c>
      <c r="AA17" s="30">
        <f>SUM(AA6:AA16)</f>
        <v>2040961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2040961</v>
      </c>
      <c r="F38" s="2">
        <f t="shared" si="3"/>
        <v>2040961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1530721</v>
      </c>
      <c r="Y38" s="2">
        <f t="shared" si="3"/>
        <v>-1530721</v>
      </c>
      <c r="Z38" s="34">
        <f>+IF(X38&lt;&gt;0,+(Y38/X38)*100,0)</f>
        <v>-100</v>
      </c>
      <c r="AA38" s="35">
        <f>+AA17+AA27+AA36</f>
        <v>2040961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2040961</v>
      </c>
      <c r="F40" s="45">
        <f t="shared" si="4"/>
        <v>2040961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1530721</v>
      </c>
      <c r="Y40" s="45">
        <f t="shared" si="4"/>
        <v>-1530721</v>
      </c>
      <c r="Z40" s="46">
        <f>+IF(X40&lt;&gt;0,+(Y40/X40)*100,0)</f>
        <v>-100</v>
      </c>
      <c r="AA40" s="47">
        <f t="shared" si="4"/>
        <v>2040961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2163422</v>
      </c>
      <c r="F7" s="20">
        <v>2503657</v>
      </c>
      <c r="G7" s="20"/>
      <c r="H7" s="20"/>
      <c r="I7" s="20"/>
      <c r="J7" s="20"/>
      <c r="K7" s="20"/>
      <c r="L7" s="20">
        <v>164937</v>
      </c>
      <c r="M7" s="20">
        <v>150678</v>
      </c>
      <c r="N7" s="20">
        <v>315615</v>
      </c>
      <c r="O7" s="20">
        <v>198524</v>
      </c>
      <c r="P7" s="20">
        <v>150049</v>
      </c>
      <c r="Q7" s="20">
        <v>168020</v>
      </c>
      <c r="R7" s="20">
        <v>516593</v>
      </c>
      <c r="S7" s="20"/>
      <c r="T7" s="20"/>
      <c r="U7" s="20"/>
      <c r="V7" s="20"/>
      <c r="W7" s="20">
        <v>832208</v>
      </c>
      <c r="X7" s="20">
        <v>1870423</v>
      </c>
      <c r="Y7" s="20">
        <v>-1038215</v>
      </c>
      <c r="Z7" s="21">
        <v>-55.506962863480616</v>
      </c>
      <c r="AA7" s="22">
        <v>2503657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-128797</v>
      </c>
      <c r="F9" s="20">
        <v>-128797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-96597</v>
      </c>
      <c r="Y9" s="20">
        <v>96597</v>
      </c>
      <c r="Z9" s="21">
        <v>-100</v>
      </c>
      <c r="AA9" s="22">
        <v>-128797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-197429</v>
      </c>
      <c r="D14" s="18"/>
      <c r="E14" s="19">
        <v>-600000</v>
      </c>
      <c r="F14" s="20">
        <v>-600000</v>
      </c>
      <c r="G14" s="20">
        <v>-81565</v>
      </c>
      <c r="H14" s="20">
        <v>-83290</v>
      </c>
      <c r="I14" s="20">
        <v>-122440</v>
      </c>
      <c r="J14" s="20">
        <v>-287295</v>
      </c>
      <c r="K14" s="20">
        <v>-316458</v>
      </c>
      <c r="L14" s="20">
        <v>-622669</v>
      </c>
      <c r="M14" s="20">
        <v>-47065</v>
      </c>
      <c r="N14" s="20">
        <v>-986192</v>
      </c>
      <c r="O14" s="20">
        <v>-94215</v>
      </c>
      <c r="P14" s="20">
        <v>-151847</v>
      </c>
      <c r="Q14" s="20">
        <v>-265105</v>
      </c>
      <c r="R14" s="20">
        <v>-511167</v>
      </c>
      <c r="S14" s="20"/>
      <c r="T14" s="20"/>
      <c r="U14" s="20"/>
      <c r="V14" s="20"/>
      <c r="W14" s="20">
        <v>-1784654</v>
      </c>
      <c r="X14" s="20">
        <v>-400000</v>
      </c>
      <c r="Y14" s="20">
        <v>-1384654</v>
      </c>
      <c r="Z14" s="21">
        <v>346.1635</v>
      </c>
      <c r="AA14" s="22">
        <v>-600000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-197429</v>
      </c>
      <c r="D17" s="26">
        <f>SUM(D6:D16)</f>
        <v>0</v>
      </c>
      <c r="E17" s="27">
        <f t="shared" si="0"/>
        <v>1434625</v>
      </c>
      <c r="F17" s="28">
        <f t="shared" si="0"/>
        <v>1774860</v>
      </c>
      <c r="G17" s="28">
        <f t="shared" si="0"/>
        <v>-81565</v>
      </c>
      <c r="H17" s="28">
        <f t="shared" si="0"/>
        <v>-83290</v>
      </c>
      <c r="I17" s="28">
        <f t="shared" si="0"/>
        <v>-122440</v>
      </c>
      <c r="J17" s="28">
        <f t="shared" si="0"/>
        <v>-287295</v>
      </c>
      <c r="K17" s="28">
        <f t="shared" si="0"/>
        <v>-316458</v>
      </c>
      <c r="L17" s="28">
        <f t="shared" si="0"/>
        <v>-457732</v>
      </c>
      <c r="M17" s="28">
        <f t="shared" si="0"/>
        <v>103613</v>
      </c>
      <c r="N17" s="28">
        <f t="shared" si="0"/>
        <v>-670577</v>
      </c>
      <c r="O17" s="28">
        <f t="shared" si="0"/>
        <v>104309</v>
      </c>
      <c r="P17" s="28">
        <f t="shared" si="0"/>
        <v>-1798</v>
      </c>
      <c r="Q17" s="28">
        <f t="shared" si="0"/>
        <v>-97085</v>
      </c>
      <c r="R17" s="28">
        <f t="shared" si="0"/>
        <v>5426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-952446</v>
      </c>
      <c r="X17" s="28">
        <f t="shared" si="0"/>
        <v>1373826</v>
      </c>
      <c r="Y17" s="28">
        <f t="shared" si="0"/>
        <v>-2326272</v>
      </c>
      <c r="Z17" s="29">
        <f>+IF(X17&lt;&gt;0,+(Y17/X17)*100,0)</f>
        <v>-169.32799350136042</v>
      </c>
      <c r="AA17" s="30">
        <f>SUM(AA6:AA16)</f>
        <v>1774860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-7846180</v>
      </c>
      <c r="D26" s="18"/>
      <c r="E26" s="19">
        <v>-11148000</v>
      </c>
      <c r="F26" s="20">
        <v>-2548000</v>
      </c>
      <c r="G26" s="20"/>
      <c r="H26" s="20">
        <v>-571550</v>
      </c>
      <c r="I26" s="20"/>
      <c r="J26" s="20">
        <v>-571550</v>
      </c>
      <c r="K26" s="20"/>
      <c r="L26" s="20"/>
      <c r="M26" s="20"/>
      <c r="N26" s="20"/>
      <c r="O26" s="20"/>
      <c r="P26" s="20">
        <v>-303770</v>
      </c>
      <c r="Q26" s="20"/>
      <c r="R26" s="20">
        <v>-303770</v>
      </c>
      <c r="S26" s="20"/>
      <c r="T26" s="20"/>
      <c r="U26" s="20"/>
      <c r="V26" s="20"/>
      <c r="W26" s="20">
        <v>-875320</v>
      </c>
      <c r="X26" s="20">
        <v>-2463000</v>
      </c>
      <c r="Y26" s="20">
        <v>1587680</v>
      </c>
      <c r="Z26" s="21">
        <v>-64.461226146975235</v>
      </c>
      <c r="AA26" s="22">
        <v>-2548000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-7846180</v>
      </c>
      <c r="D27" s="26">
        <f>SUM(D21:D26)</f>
        <v>0</v>
      </c>
      <c r="E27" s="27">
        <f t="shared" si="1"/>
        <v>-11148000</v>
      </c>
      <c r="F27" s="28">
        <f t="shared" si="1"/>
        <v>-2548000</v>
      </c>
      <c r="G27" s="28">
        <f t="shared" si="1"/>
        <v>0</v>
      </c>
      <c r="H27" s="28">
        <f t="shared" si="1"/>
        <v>-571550</v>
      </c>
      <c r="I27" s="28">
        <f t="shared" si="1"/>
        <v>0</v>
      </c>
      <c r="J27" s="28">
        <f t="shared" si="1"/>
        <v>-571550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-303770</v>
      </c>
      <c r="Q27" s="28">
        <f t="shared" si="1"/>
        <v>0</v>
      </c>
      <c r="R27" s="28">
        <f t="shared" si="1"/>
        <v>-303770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-875320</v>
      </c>
      <c r="X27" s="28">
        <f t="shared" si="1"/>
        <v>-2463000</v>
      </c>
      <c r="Y27" s="28">
        <f t="shared" si="1"/>
        <v>1587680</v>
      </c>
      <c r="Z27" s="29">
        <f>+IF(X27&lt;&gt;0,+(Y27/X27)*100,0)</f>
        <v>-64.461226146975235</v>
      </c>
      <c r="AA27" s="30">
        <f>SUM(AA21:AA26)</f>
        <v>-2548000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-8043609</v>
      </c>
      <c r="D38" s="32">
        <f>+D17+D27+D36</f>
        <v>0</v>
      </c>
      <c r="E38" s="33">
        <f t="shared" si="3"/>
        <v>-9713375</v>
      </c>
      <c r="F38" s="2">
        <f t="shared" si="3"/>
        <v>-773140</v>
      </c>
      <c r="G38" s="2">
        <f t="shared" si="3"/>
        <v>-81565</v>
      </c>
      <c r="H38" s="2">
        <f t="shared" si="3"/>
        <v>-654840</v>
      </c>
      <c r="I38" s="2">
        <f t="shared" si="3"/>
        <v>-122440</v>
      </c>
      <c r="J38" s="2">
        <f t="shared" si="3"/>
        <v>-858845</v>
      </c>
      <c r="K38" s="2">
        <f t="shared" si="3"/>
        <v>-316458</v>
      </c>
      <c r="L38" s="2">
        <f t="shared" si="3"/>
        <v>-457732</v>
      </c>
      <c r="M38" s="2">
        <f t="shared" si="3"/>
        <v>103613</v>
      </c>
      <c r="N38" s="2">
        <f t="shared" si="3"/>
        <v>-670577</v>
      </c>
      <c r="O38" s="2">
        <f t="shared" si="3"/>
        <v>104309</v>
      </c>
      <c r="P38" s="2">
        <f t="shared" si="3"/>
        <v>-305568</v>
      </c>
      <c r="Q38" s="2">
        <f t="shared" si="3"/>
        <v>-97085</v>
      </c>
      <c r="R38" s="2">
        <f t="shared" si="3"/>
        <v>-298344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-1827766</v>
      </c>
      <c r="X38" s="2">
        <f t="shared" si="3"/>
        <v>-1089174</v>
      </c>
      <c r="Y38" s="2">
        <f t="shared" si="3"/>
        <v>-738592</v>
      </c>
      <c r="Z38" s="34">
        <f>+IF(X38&lt;&gt;0,+(Y38/X38)*100,0)</f>
        <v>67.812121846463469</v>
      </c>
      <c r="AA38" s="35">
        <f>+AA17+AA27+AA36</f>
        <v>-773140</v>
      </c>
    </row>
    <row r="39" spans="1:27" x14ac:dyDescent="0.25">
      <c r="A39" s="23" t="s">
        <v>61</v>
      </c>
      <c r="B39" s="17"/>
      <c r="C39" s="32">
        <v>5505239</v>
      </c>
      <c r="D39" s="32"/>
      <c r="E39" s="33">
        <v>3567962</v>
      </c>
      <c r="F39" s="2">
        <v>-14847854</v>
      </c>
      <c r="G39" s="2">
        <v>-14847854</v>
      </c>
      <c r="H39" s="2">
        <f>+G40+H60</f>
        <v>-14929419</v>
      </c>
      <c r="I39" s="2">
        <f>+H40+I60</f>
        <v>-15584259</v>
      </c>
      <c r="J39" s="2">
        <f>+G39</f>
        <v>-14847854</v>
      </c>
      <c r="K39" s="2">
        <f>+I40+K60</f>
        <v>-15706699</v>
      </c>
      <c r="L39" s="2">
        <f>+K40+L60</f>
        <v>-16023157</v>
      </c>
      <c r="M39" s="2">
        <f>+L40+M60</f>
        <v>-16480889</v>
      </c>
      <c r="N39" s="2">
        <f>+K39</f>
        <v>-15706699</v>
      </c>
      <c r="O39" s="2">
        <f>+M40+O60</f>
        <v>-16377276</v>
      </c>
      <c r="P39" s="2">
        <f>+O40+P60</f>
        <v>-16272967</v>
      </c>
      <c r="Q39" s="2">
        <f>+P40+Q60</f>
        <v>-16578535</v>
      </c>
      <c r="R39" s="2">
        <f>+O39</f>
        <v>-16377276</v>
      </c>
      <c r="S39" s="2">
        <f>+Q40+S60</f>
        <v>-16675620</v>
      </c>
      <c r="T39" s="2">
        <f>+S40+T60</f>
        <v>-16675620</v>
      </c>
      <c r="U39" s="2">
        <f>+T40+U60</f>
        <v>-16675620</v>
      </c>
      <c r="V39" s="2">
        <f>+S39</f>
        <v>-16675620</v>
      </c>
      <c r="W39" s="2">
        <f>+G39</f>
        <v>-14847854</v>
      </c>
      <c r="X39" s="2">
        <v>-14847854</v>
      </c>
      <c r="Y39" s="2">
        <f>+W39-X39</f>
        <v>0</v>
      </c>
      <c r="Z39" s="34">
        <f>+IF(X39&lt;&gt;0,+(Y39/X39)*100,0)</f>
        <v>0</v>
      </c>
      <c r="AA39" s="35">
        <v>-14847854</v>
      </c>
    </row>
    <row r="40" spans="1:27" x14ac:dyDescent="0.25">
      <c r="A40" s="41" t="s">
        <v>63</v>
      </c>
      <c r="B40" s="42" t="s">
        <v>62</v>
      </c>
      <c r="C40" s="43">
        <f>+C38+C39</f>
        <v>-2538370</v>
      </c>
      <c r="D40" s="43">
        <f t="shared" ref="D40:AA40" si="4">+D38+D39</f>
        <v>0</v>
      </c>
      <c r="E40" s="44">
        <f t="shared" si="4"/>
        <v>-6145413</v>
      </c>
      <c r="F40" s="45">
        <f t="shared" si="4"/>
        <v>-15620994</v>
      </c>
      <c r="G40" s="45">
        <f t="shared" si="4"/>
        <v>-14929419</v>
      </c>
      <c r="H40" s="45">
        <f t="shared" si="4"/>
        <v>-15584259</v>
      </c>
      <c r="I40" s="45">
        <f t="shared" si="4"/>
        <v>-15706699</v>
      </c>
      <c r="J40" s="45">
        <f>+I40</f>
        <v>-15706699</v>
      </c>
      <c r="K40" s="45">
        <f t="shared" si="4"/>
        <v>-16023157</v>
      </c>
      <c r="L40" s="45">
        <f t="shared" si="4"/>
        <v>-16480889</v>
      </c>
      <c r="M40" s="45">
        <f t="shared" si="4"/>
        <v>-16377276</v>
      </c>
      <c r="N40" s="45">
        <f>+M40</f>
        <v>-16377276</v>
      </c>
      <c r="O40" s="45">
        <f t="shared" si="4"/>
        <v>-16272967</v>
      </c>
      <c r="P40" s="45">
        <f t="shared" si="4"/>
        <v>-16578535</v>
      </c>
      <c r="Q40" s="45">
        <f t="shared" si="4"/>
        <v>-16675620</v>
      </c>
      <c r="R40" s="45">
        <f>+Q40</f>
        <v>-16675620</v>
      </c>
      <c r="S40" s="45">
        <f t="shared" si="4"/>
        <v>-16675620</v>
      </c>
      <c r="T40" s="45">
        <f t="shared" si="4"/>
        <v>-16675620</v>
      </c>
      <c r="U40" s="45">
        <f t="shared" si="4"/>
        <v>-16675620</v>
      </c>
      <c r="V40" s="45">
        <f>+U40</f>
        <v>-16675620</v>
      </c>
      <c r="W40" s="45">
        <f>+V40</f>
        <v>-16675620</v>
      </c>
      <c r="X40" s="45">
        <f t="shared" si="4"/>
        <v>-15937028</v>
      </c>
      <c r="Y40" s="45">
        <f t="shared" si="4"/>
        <v>-738592</v>
      </c>
      <c r="Z40" s="46">
        <f>+IF(X40&lt;&gt;0,+(Y40/X40)*100,0)</f>
        <v>4.6344399972190553</v>
      </c>
      <c r="AA40" s="47">
        <f t="shared" si="4"/>
        <v>-15620994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-14847854</v>
      </c>
      <c r="J60">
        <v>-14847854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-130597</v>
      </c>
      <c r="M14" s="20">
        <v>-3060</v>
      </c>
      <c r="N14" s="20">
        <v>-133657</v>
      </c>
      <c r="O14" s="20">
        <v>-331617</v>
      </c>
      <c r="P14" s="20">
        <v>-344124</v>
      </c>
      <c r="Q14" s="20">
        <v>-202014</v>
      </c>
      <c r="R14" s="20">
        <v>-877755</v>
      </c>
      <c r="S14" s="20"/>
      <c r="T14" s="20"/>
      <c r="U14" s="20"/>
      <c r="V14" s="20"/>
      <c r="W14" s="20">
        <v>-1011412</v>
      </c>
      <c r="X14" s="20"/>
      <c r="Y14" s="20">
        <v>-1011412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-130597</v>
      </c>
      <c r="M17" s="28">
        <f t="shared" si="0"/>
        <v>-3060</v>
      </c>
      <c r="N17" s="28">
        <f t="shared" si="0"/>
        <v>-133657</v>
      </c>
      <c r="O17" s="28">
        <f t="shared" si="0"/>
        <v>-331617</v>
      </c>
      <c r="P17" s="28">
        <f t="shared" si="0"/>
        <v>-344124</v>
      </c>
      <c r="Q17" s="28">
        <f t="shared" si="0"/>
        <v>-202014</v>
      </c>
      <c r="R17" s="28">
        <f t="shared" si="0"/>
        <v>-877755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-1011412</v>
      </c>
      <c r="X17" s="28">
        <f t="shared" si="0"/>
        <v>0</v>
      </c>
      <c r="Y17" s="28">
        <f t="shared" si="0"/>
        <v>-1011412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-2500000</v>
      </c>
      <c r="F26" s="20">
        <v>-4015000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-132664</v>
      </c>
      <c r="Q26" s="20"/>
      <c r="R26" s="20">
        <v>-132664</v>
      </c>
      <c r="S26" s="20"/>
      <c r="T26" s="20"/>
      <c r="U26" s="20"/>
      <c r="V26" s="20"/>
      <c r="W26" s="20">
        <v>-132664</v>
      </c>
      <c r="X26" s="20">
        <v>-3011238</v>
      </c>
      <c r="Y26" s="20">
        <v>2878574</v>
      </c>
      <c r="Z26" s="21">
        <v>-95.594370156062055</v>
      </c>
      <c r="AA26" s="22">
        <v>-4015000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-4015000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-132664</v>
      </c>
      <c r="Q27" s="28">
        <f t="shared" si="1"/>
        <v>0</v>
      </c>
      <c r="R27" s="28">
        <f t="shared" si="1"/>
        <v>-132664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-132664</v>
      </c>
      <c r="X27" s="28">
        <f t="shared" si="1"/>
        <v>-3011238</v>
      </c>
      <c r="Y27" s="28">
        <f t="shared" si="1"/>
        <v>2878574</v>
      </c>
      <c r="Z27" s="29">
        <f>+IF(X27&lt;&gt;0,+(Y27/X27)*100,0)</f>
        <v>-95.594370156062055</v>
      </c>
      <c r="AA27" s="30">
        <f>SUM(AA21:AA26)</f>
        <v>-4015000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-2500000</v>
      </c>
      <c r="F38" s="2">
        <f t="shared" si="3"/>
        <v>-4015000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-130597</v>
      </c>
      <c r="M38" s="2">
        <f t="shared" si="3"/>
        <v>-3060</v>
      </c>
      <c r="N38" s="2">
        <f t="shared" si="3"/>
        <v>-133657</v>
      </c>
      <c r="O38" s="2">
        <f t="shared" si="3"/>
        <v>-331617</v>
      </c>
      <c r="P38" s="2">
        <f t="shared" si="3"/>
        <v>-476788</v>
      </c>
      <c r="Q38" s="2">
        <f t="shared" si="3"/>
        <v>-202014</v>
      </c>
      <c r="R38" s="2">
        <f t="shared" si="3"/>
        <v>-1010419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-1144076</v>
      </c>
      <c r="X38" s="2">
        <f t="shared" si="3"/>
        <v>-3011238</v>
      </c>
      <c r="Y38" s="2">
        <f t="shared" si="3"/>
        <v>1867162</v>
      </c>
      <c r="Z38" s="34">
        <f>+IF(X38&lt;&gt;0,+(Y38/X38)*100,0)</f>
        <v>-62.006457144868655</v>
      </c>
      <c r="AA38" s="35">
        <f>+AA17+AA27+AA36</f>
        <v>-4015000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-130597</v>
      </c>
      <c r="N39" s="2">
        <f>+K39</f>
        <v>0</v>
      </c>
      <c r="O39" s="2">
        <f>+M40+O60</f>
        <v>-133657</v>
      </c>
      <c r="P39" s="2">
        <f>+O40+P60</f>
        <v>-465274</v>
      </c>
      <c r="Q39" s="2">
        <f>+P40+Q60</f>
        <v>-942062</v>
      </c>
      <c r="R39" s="2">
        <f>+O39</f>
        <v>-133657</v>
      </c>
      <c r="S39" s="2">
        <f>+Q40+S60</f>
        <v>-1144076</v>
      </c>
      <c r="T39" s="2">
        <f>+S40+T60</f>
        <v>-1144076</v>
      </c>
      <c r="U39" s="2">
        <f>+T40+U60</f>
        <v>-1144076</v>
      </c>
      <c r="V39" s="2">
        <f>+S39</f>
        <v>-1144076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-2500000</v>
      </c>
      <c r="F40" s="45">
        <f t="shared" si="4"/>
        <v>-4015000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-130597</v>
      </c>
      <c r="M40" s="45">
        <f t="shared" si="4"/>
        <v>-133657</v>
      </c>
      <c r="N40" s="45">
        <f>+M40</f>
        <v>-133657</v>
      </c>
      <c r="O40" s="45">
        <f t="shared" si="4"/>
        <v>-465274</v>
      </c>
      <c r="P40" s="45">
        <f t="shared" si="4"/>
        <v>-942062</v>
      </c>
      <c r="Q40" s="45">
        <f t="shared" si="4"/>
        <v>-1144076</v>
      </c>
      <c r="R40" s="45">
        <f>+Q40</f>
        <v>-1144076</v>
      </c>
      <c r="S40" s="45">
        <f t="shared" si="4"/>
        <v>-1144076</v>
      </c>
      <c r="T40" s="45">
        <f t="shared" si="4"/>
        <v>-1144076</v>
      </c>
      <c r="U40" s="45">
        <f t="shared" si="4"/>
        <v>-1144076</v>
      </c>
      <c r="V40" s="45">
        <f>+U40</f>
        <v>-1144076</v>
      </c>
      <c r="W40" s="45">
        <f>+V40</f>
        <v>-1144076</v>
      </c>
      <c r="X40" s="45">
        <f t="shared" si="4"/>
        <v>-3011238</v>
      </c>
      <c r="Y40" s="45">
        <f t="shared" si="4"/>
        <v>1867162</v>
      </c>
      <c r="Z40" s="46">
        <f>+IF(X40&lt;&gt;0,+(Y40/X40)*100,0)</f>
        <v>-62.006457144868655</v>
      </c>
      <c r="AA40" s="47">
        <f t="shared" si="4"/>
        <v>-4015000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375112</v>
      </c>
      <c r="D6" s="18"/>
      <c r="E6" s="19">
        <v>4327074</v>
      </c>
      <c r="F6" s="20">
        <v>4327074</v>
      </c>
      <c r="G6" s="20"/>
      <c r="H6" s="20"/>
      <c r="I6" s="20"/>
      <c r="J6" s="20"/>
      <c r="K6" s="20">
        <v>128</v>
      </c>
      <c r="L6" s="20"/>
      <c r="M6" s="20">
        <v>19392748</v>
      </c>
      <c r="N6" s="20">
        <v>19392876</v>
      </c>
      <c r="O6" s="20"/>
      <c r="P6" s="20"/>
      <c r="Q6" s="20"/>
      <c r="R6" s="20"/>
      <c r="S6" s="20"/>
      <c r="T6" s="20"/>
      <c r="U6" s="20"/>
      <c r="V6" s="20"/>
      <c r="W6" s="20">
        <v>19392876</v>
      </c>
      <c r="X6" s="20">
        <v>3245310</v>
      </c>
      <c r="Y6" s="20">
        <v>16147566</v>
      </c>
      <c r="Z6" s="21">
        <v>497.56621093208349</v>
      </c>
      <c r="AA6" s="22">
        <v>4327074</v>
      </c>
    </row>
    <row r="7" spans="1:27" x14ac:dyDescent="0.25">
      <c r="A7" s="23" t="s">
        <v>35</v>
      </c>
      <c r="B7" s="17" t="s">
        <v>32</v>
      </c>
      <c r="C7" s="18">
        <v>199572825</v>
      </c>
      <c r="D7" s="18"/>
      <c r="E7" s="19">
        <v>1176143154</v>
      </c>
      <c r="F7" s="20">
        <v>1610345332</v>
      </c>
      <c r="G7" s="20">
        <v>33750813</v>
      </c>
      <c r="H7" s="20">
        <v>22374404</v>
      </c>
      <c r="I7" s="20">
        <v>22606424</v>
      </c>
      <c r="J7" s="20">
        <v>78731641</v>
      </c>
      <c r="K7" s="20">
        <v>15893263</v>
      </c>
      <c r="L7" s="20">
        <v>18754852</v>
      </c>
      <c r="M7" s="20">
        <v>24491925</v>
      </c>
      <c r="N7" s="20">
        <v>59140040</v>
      </c>
      <c r="O7" s="20">
        <v>26014366</v>
      </c>
      <c r="P7" s="20">
        <v>21407753</v>
      </c>
      <c r="Q7" s="20">
        <v>21365063</v>
      </c>
      <c r="R7" s="20">
        <v>68787182</v>
      </c>
      <c r="S7" s="20"/>
      <c r="T7" s="20"/>
      <c r="U7" s="20"/>
      <c r="V7" s="20"/>
      <c r="W7" s="20">
        <v>206658863</v>
      </c>
      <c r="X7" s="20">
        <v>1198446190</v>
      </c>
      <c r="Y7" s="20">
        <v>-991787327</v>
      </c>
      <c r="Z7" s="21">
        <v>-82.756099963069687</v>
      </c>
      <c r="AA7" s="22">
        <v>1610345332</v>
      </c>
    </row>
    <row r="8" spans="1:27" x14ac:dyDescent="0.25">
      <c r="A8" s="23" t="s">
        <v>36</v>
      </c>
      <c r="B8" s="17" t="s">
        <v>32</v>
      </c>
      <c r="C8" s="18">
        <v>4335685</v>
      </c>
      <c r="D8" s="18"/>
      <c r="E8" s="19">
        <v>23264562</v>
      </c>
      <c r="F8" s="20">
        <v>37211486</v>
      </c>
      <c r="G8" s="20">
        <v>497308</v>
      </c>
      <c r="H8" s="20">
        <v>271943</v>
      </c>
      <c r="I8" s="20">
        <v>314005</v>
      </c>
      <c r="J8" s="20">
        <v>1083256</v>
      </c>
      <c r="K8" s="20">
        <v>333478</v>
      </c>
      <c r="L8" s="20">
        <v>258190</v>
      </c>
      <c r="M8" s="20">
        <v>210945</v>
      </c>
      <c r="N8" s="20">
        <v>802613</v>
      </c>
      <c r="O8" s="20">
        <v>188963</v>
      </c>
      <c r="P8" s="20">
        <v>349205</v>
      </c>
      <c r="Q8" s="20">
        <v>314206</v>
      </c>
      <c r="R8" s="20">
        <v>852374</v>
      </c>
      <c r="S8" s="20"/>
      <c r="T8" s="20"/>
      <c r="U8" s="20"/>
      <c r="V8" s="20"/>
      <c r="W8" s="20">
        <v>2738243</v>
      </c>
      <c r="X8" s="20">
        <v>32166045</v>
      </c>
      <c r="Y8" s="20">
        <v>-29427802</v>
      </c>
      <c r="Z8" s="21">
        <v>-91.487162938433997</v>
      </c>
      <c r="AA8" s="22">
        <v>37211486</v>
      </c>
    </row>
    <row r="9" spans="1:27" x14ac:dyDescent="0.25">
      <c r="A9" s="23" t="s">
        <v>37</v>
      </c>
      <c r="B9" s="17" t="s">
        <v>6</v>
      </c>
      <c r="C9" s="18">
        <v>190284145</v>
      </c>
      <c r="D9" s="18"/>
      <c r="E9" s="19">
        <v>656287345</v>
      </c>
      <c r="F9" s="20">
        <v>191082184</v>
      </c>
      <c r="G9" s="20">
        <v>57252508</v>
      </c>
      <c r="H9" s="20">
        <v>43939072</v>
      </c>
      <c r="I9" s="20">
        <v>1797087</v>
      </c>
      <c r="J9" s="20">
        <v>102988667</v>
      </c>
      <c r="K9" s="20">
        <v>2679422</v>
      </c>
      <c r="L9" s="20">
        <v>3005399</v>
      </c>
      <c r="M9" s="20">
        <v>59319479</v>
      </c>
      <c r="N9" s="20">
        <v>65004300</v>
      </c>
      <c r="O9" s="20">
        <v>1785814</v>
      </c>
      <c r="P9" s="20">
        <v>6752269</v>
      </c>
      <c r="Q9" s="20">
        <v>19631640</v>
      </c>
      <c r="R9" s="20">
        <v>28169723</v>
      </c>
      <c r="S9" s="20"/>
      <c r="T9" s="20"/>
      <c r="U9" s="20"/>
      <c r="V9" s="20"/>
      <c r="W9" s="20">
        <v>196162690</v>
      </c>
      <c r="X9" s="20">
        <v>157522922</v>
      </c>
      <c r="Y9" s="20">
        <v>38639768</v>
      </c>
      <c r="Z9" s="21">
        <v>24.529616077081151</v>
      </c>
      <c r="AA9" s="22">
        <v>191082184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71553510</v>
      </c>
      <c r="F10" s="20">
        <v>226800004</v>
      </c>
      <c r="G10" s="20">
        <v>1117775</v>
      </c>
      <c r="H10" s="20">
        <v>-900335</v>
      </c>
      <c r="I10" s="20"/>
      <c r="J10" s="20">
        <v>217440</v>
      </c>
      <c r="K10" s="20"/>
      <c r="L10" s="20"/>
      <c r="M10" s="20"/>
      <c r="N10" s="20"/>
      <c r="O10" s="20"/>
      <c r="P10" s="20"/>
      <c r="Q10" s="20">
        <v>832438</v>
      </c>
      <c r="R10" s="20">
        <v>832438</v>
      </c>
      <c r="S10" s="20"/>
      <c r="T10" s="20"/>
      <c r="U10" s="20"/>
      <c r="V10" s="20"/>
      <c r="W10" s="20">
        <v>1049878</v>
      </c>
      <c r="X10" s="20">
        <v>170100000</v>
      </c>
      <c r="Y10" s="20">
        <v>-169050122</v>
      </c>
      <c r="Z10" s="21">
        <v>-99.38278777189889</v>
      </c>
      <c r="AA10" s="22">
        <v>226800004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-102787216</v>
      </c>
      <c r="D14" s="18"/>
      <c r="E14" s="19">
        <v>-1671208508</v>
      </c>
      <c r="F14" s="20">
        <v>750486865</v>
      </c>
      <c r="G14" s="20">
        <v>-16385459</v>
      </c>
      <c r="H14" s="20">
        <v>-23942592</v>
      </c>
      <c r="I14" s="20">
        <v>-26754108</v>
      </c>
      <c r="J14" s="20">
        <v>-67082159</v>
      </c>
      <c r="K14" s="20">
        <v>-22904511</v>
      </c>
      <c r="L14" s="20">
        <v>-29075007</v>
      </c>
      <c r="M14" s="20">
        <v>-29817405</v>
      </c>
      <c r="N14" s="20">
        <v>-81796923</v>
      </c>
      <c r="O14" s="20">
        <v>-22865614</v>
      </c>
      <c r="P14" s="20">
        <v>-28580647</v>
      </c>
      <c r="Q14" s="20">
        <v>-24477374</v>
      </c>
      <c r="R14" s="20">
        <v>-75923635</v>
      </c>
      <c r="S14" s="20"/>
      <c r="T14" s="20"/>
      <c r="U14" s="20"/>
      <c r="V14" s="20"/>
      <c r="W14" s="20">
        <v>-224802717</v>
      </c>
      <c r="X14" s="20">
        <v>885981731</v>
      </c>
      <c r="Y14" s="20">
        <v>-1110784448</v>
      </c>
      <c r="Z14" s="21">
        <v>-125.37329034383893</v>
      </c>
      <c r="AA14" s="22">
        <v>750486865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124700</v>
      </c>
      <c r="F15" s="20">
        <v>-121100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-112514</v>
      </c>
      <c r="Y15" s="20">
        <v>112514</v>
      </c>
      <c r="Z15" s="21">
        <v>-100</v>
      </c>
      <c r="AA15" s="22">
        <v>-121100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291780551</v>
      </c>
      <c r="D17" s="26">
        <f>SUM(D6:D16)</f>
        <v>0</v>
      </c>
      <c r="E17" s="27">
        <f t="shared" si="0"/>
        <v>260491837</v>
      </c>
      <c r="F17" s="28">
        <f t="shared" si="0"/>
        <v>2820131845</v>
      </c>
      <c r="G17" s="28">
        <f t="shared" si="0"/>
        <v>76232945</v>
      </c>
      <c r="H17" s="28">
        <f t="shared" si="0"/>
        <v>41742492</v>
      </c>
      <c r="I17" s="28">
        <f t="shared" si="0"/>
        <v>-2036592</v>
      </c>
      <c r="J17" s="28">
        <f t="shared" si="0"/>
        <v>115938845</v>
      </c>
      <c r="K17" s="28">
        <f t="shared" si="0"/>
        <v>-3998220</v>
      </c>
      <c r="L17" s="28">
        <f t="shared" si="0"/>
        <v>-7056566</v>
      </c>
      <c r="M17" s="28">
        <f t="shared" si="0"/>
        <v>73597692</v>
      </c>
      <c r="N17" s="28">
        <f t="shared" si="0"/>
        <v>62542906</v>
      </c>
      <c r="O17" s="28">
        <f t="shared" si="0"/>
        <v>5123529</v>
      </c>
      <c r="P17" s="28">
        <f t="shared" si="0"/>
        <v>-71420</v>
      </c>
      <c r="Q17" s="28">
        <f t="shared" si="0"/>
        <v>17665973</v>
      </c>
      <c r="R17" s="28">
        <f t="shared" si="0"/>
        <v>22718082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201199833</v>
      </c>
      <c r="X17" s="28">
        <f t="shared" si="0"/>
        <v>2447349684</v>
      </c>
      <c r="Y17" s="28">
        <f t="shared" si="0"/>
        <v>-2246149851</v>
      </c>
      <c r="Z17" s="29">
        <f>+IF(X17&lt;&gt;0,+(Y17/X17)*100,0)</f>
        <v>-91.778868613856815</v>
      </c>
      <c r="AA17" s="30">
        <f>SUM(AA6:AA16)</f>
        <v>2820131845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131300</v>
      </c>
      <c r="F24" s="20">
        <v>-131300</v>
      </c>
      <c r="G24" s="20">
        <v>1400</v>
      </c>
      <c r="H24" s="20"/>
      <c r="I24" s="20"/>
      <c r="J24" s="20">
        <v>1400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1400</v>
      </c>
      <c r="X24" s="20"/>
      <c r="Y24" s="20">
        <v>1400</v>
      </c>
      <c r="Z24" s="21"/>
      <c r="AA24" s="22">
        <v>-131300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-18849311</v>
      </c>
      <c r="D26" s="18"/>
      <c r="E26" s="19">
        <v>-50523286</v>
      </c>
      <c r="F26" s="20">
        <v>-47499416</v>
      </c>
      <c r="G26" s="20"/>
      <c r="H26" s="20">
        <v>-667745</v>
      </c>
      <c r="I26" s="20">
        <v>-185600</v>
      </c>
      <c r="J26" s="20">
        <v>-853345</v>
      </c>
      <c r="K26" s="20">
        <v>-1821200</v>
      </c>
      <c r="L26" s="20">
        <v>-2886515</v>
      </c>
      <c r="M26" s="20">
        <v>-2118934</v>
      </c>
      <c r="N26" s="20">
        <v>-6826649</v>
      </c>
      <c r="O26" s="20">
        <v>-102030</v>
      </c>
      <c r="P26" s="20">
        <v>-713667</v>
      </c>
      <c r="Q26" s="20">
        <v>-527756</v>
      </c>
      <c r="R26" s="20">
        <v>-1343453</v>
      </c>
      <c r="S26" s="20"/>
      <c r="T26" s="20"/>
      <c r="U26" s="20"/>
      <c r="V26" s="20"/>
      <c r="W26" s="20">
        <v>-9023447</v>
      </c>
      <c r="X26" s="20">
        <v>-21126402</v>
      </c>
      <c r="Y26" s="20">
        <v>12102955</v>
      </c>
      <c r="Z26" s="21">
        <v>-57.288292630235851</v>
      </c>
      <c r="AA26" s="22">
        <v>-47499416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-18849311</v>
      </c>
      <c r="D27" s="26">
        <f>SUM(D21:D26)</f>
        <v>0</v>
      </c>
      <c r="E27" s="27">
        <f t="shared" si="1"/>
        <v>-50391986</v>
      </c>
      <c r="F27" s="28">
        <f t="shared" si="1"/>
        <v>-47630716</v>
      </c>
      <c r="G27" s="28">
        <f t="shared" si="1"/>
        <v>1400</v>
      </c>
      <c r="H27" s="28">
        <f t="shared" si="1"/>
        <v>-667745</v>
      </c>
      <c r="I27" s="28">
        <f t="shared" si="1"/>
        <v>-185600</v>
      </c>
      <c r="J27" s="28">
        <f t="shared" si="1"/>
        <v>-851945</v>
      </c>
      <c r="K27" s="28">
        <f t="shared" si="1"/>
        <v>-1821200</v>
      </c>
      <c r="L27" s="28">
        <f t="shared" si="1"/>
        <v>-2886515</v>
      </c>
      <c r="M27" s="28">
        <f t="shared" si="1"/>
        <v>-2118934</v>
      </c>
      <c r="N27" s="28">
        <f t="shared" si="1"/>
        <v>-6826649</v>
      </c>
      <c r="O27" s="28">
        <f t="shared" si="1"/>
        <v>-102030</v>
      </c>
      <c r="P27" s="28">
        <f t="shared" si="1"/>
        <v>-713667</v>
      </c>
      <c r="Q27" s="28">
        <f t="shared" si="1"/>
        <v>-527756</v>
      </c>
      <c r="R27" s="28">
        <f t="shared" si="1"/>
        <v>-1343453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-9022047</v>
      </c>
      <c r="X27" s="28">
        <f t="shared" si="1"/>
        <v>-21126402</v>
      </c>
      <c r="Y27" s="28">
        <f t="shared" si="1"/>
        <v>12104355</v>
      </c>
      <c r="Z27" s="29">
        <f>+IF(X27&lt;&gt;0,+(Y27/X27)*100,0)</f>
        <v>-57.294919409372213</v>
      </c>
      <c r="AA27" s="30">
        <f>SUM(AA21:AA26)</f>
        <v>-47630716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-3400</v>
      </c>
      <c r="D33" s="18"/>
      <c r="E33" s="19"/>
      <c r="F33" s="20"/>
      <c r="G33" s="20">
        <v>-3501</v>
      </c>
      <c r="H33" s="36">
        <v>-8885</v>
      </c>
      <c r="I33" s="36">
        <v>-9834</v>
      </c>
      <c r="J33" s="36">
        <v>-22220</v>
      </c>
      <c r="K33" s="20">
        <v>-9601</v>
      </c>
      <c r="L33" s="20">
        <v>-9470</v>
      </c>
      <c r="M33" s="20">
        <v>-2859</v>
      </c>
      <c r="N33" s="20">
        <v>-21930</v>
      </c>
      <c r="O33" s="36">
        <v>-2366</v>
      </c>
      <c r="P33" s="36">
        <v>-9959</v>
      </c>
      <c r="Q33" s="36">
        <v>-10329</v>
      </c>
      <c r="R33" s="20">
        <v>-22654</v>
      </c>
      <c r="S33" s="20"/>
      <c r="T33" s="20"/>
      <c r="U33" s="20"/>
      <c r="V33" s="36"/>
      <c r="W33" s="36">
        <v>-66804</v>
      </c>
      <c r="X33" s="36"/>
      <c r="Y33" s="20">
        <v>-66804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-11488574</v>
      </c>
      <c r="D35" s="18"/>
      <c r="E35" s="19">
        <v>3384</v>
      </c>
      <c r="F35" s="20">
        <v>3384</v>
      </c>
      <c r="G35" s="20">
        <v>-1901617</v>
      </c>
      <c r="H35" s="20">
        <v>-2477281</v>
      </c>
      <c r="I35" s="20">
        <v>-2510653</v>
      </c>
      <c r="J35" s="20">
        <v>-6889551</v>
      </c>
      <c r="K35" s="20">
        <v>-1089590</v>
      </c>
      <c r="L35" s="20">
        <v>-1822918</v>
      </c>
      <c r="M35" s="20">
        <v>-1853903</v>
      </c>
      <c r="N35" s="20">
        <v>-4766411</v>
      </c>
      <c r="O35" s="20">
        <v>-1642093</v>
      </c>
      <c r="P35" s="20">
        <v>-1397741</v>
      </c>
      <c r="Q35" s="20">
        <v>-1270281</v>
      </c>
      <c r="R35" s="20">
        <v>-4310115</v>
      </c>
      <c r="S35" s="20"/>
      <c r="T35" s="20"/>
      <c r="U35" s="20"/>
      <c r="V35" s="20"/>
      <c r="W35" s="20">
        <v>-15966077</v>
      </c>
      <c r="X35" s="20">
        <v>2256</v>
      </c>
      <c r="Y35" s="20">
        <v>-15968333</v>
      </c>
      <c r="Z35" s="21">
        <v>-707816.17907801422</v>
      </c>
      <c r="AA35" s="22">
        <v>3384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-11491974</v>
      </c>
      <c r="D36" s="26">
        <f>SUM(D31:D35)</f>
        <v>0</v>
      </c>
      <c r="E36" s="27">
        <f t="shared" si="2"/>
        <v>3384</v>
      </c>
      <c r="F36" s="28">
        <f t="shared" si="2"/>
        <v>3384</v>
      </c>
      <c r="G36" s="28">
        <f t="shared" si="2"/>
        <v>-1905118</v>
      </c>
      <c r="H36" s="28">
        <f t="shared" si="2"/>
        <v>-2486166</v>
      </c>
      <c r="I36" s="28">
        <f t="shared" si="2"/>
        <v>-2520487</v>
      </c>
      <c r="J36" s="28">
        <f t="shared" si="2"/>
        <v>-6911771</v>
      </c>
      <c r="K36" s="28">
        <f t="shared" si="2"/>
        <v>-1099191</v>
      </c>
      <c r="L36" s="28">
        <f t="shared" si="2"/>
        <v>-1832388</v>
      </c>
      <c r="M36" s="28">
        <f t="shared" si="2"/>
        <v>-1856762</v>
      </c>
      <c r="N36" s="28">
        <f t="shared" si="2"/>
        <v>-4788341</v>
      </c>
      <c r="O36" s="28">
        <f t="shared" si="2"/>
        <v>-1644459</v>
      </c>
      <c r="P36" s="28">
        <f t="shared" si="2"/>
        <v>-1407700</v>
      </c>
      <c r="Q36" s="28">
        <f t="shared" si="2"/>
        <v>-1280610</v>
      </c>
      <c r="R36" s="28">
        <f t="shared" si="2"/>
        <v>-4332769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-16032881</v>
      </c>
      <c r="X36" s="28">
        <f t="shared" si="2"/>
        <v>2256</v>
      </c>
      <c r="Y36" s="28">
        <f t="shared" si="2"/>
        <v>-16035137</v>
      </c>
      <c r="Z36" s="29">
        <f>+IF(X36&lt;&gt;0,+(Y36/X36)*100,0)</f>
        <v>-710777.34929078014</v>
      </c>
      <c r="AA36" s="30">
        <f>SUM(AA31:AA35)</f>
        <v>3384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261439266</v>
      </c>
      <c r="D38" s="32">
        <f>+D17+D27+D36</f>
        <v>0</v>
      </c>
      <c r="E38" s="33">
        <f t="shared" si="3"/>
        <v>210103235</v>
      </c>
      <c r="F38" s="2">
        <f t="shared" si="3"/>
        <v>2772504513</v>
      </c>
      <c r="G38" s="2">
        <f t="shared" si="3"/>
        <v>74329227</v>
      </c>
      <c r="H38" s="2">
        <f t="shared" si="3"/>
        <v>38588581</v>
      </c>
      <c r="I38" s="2">
        <f t="shared" si="3"/>
        <v>-4742679</v>
      </c>
      <c r="J38" s="2">
        <f t="shared" si="3"/>
        <v>108175129</v>
      </c>
      <c r="K38" s="2">
        <f t="shared" si="3"/>
        <v>-6918611</v>
      </c>
      <c r="L38" s="2">
        <f t="shared" si="3"/>
        <v>-11775469</v>
      </c>
      <c r="M38" s="2">
        <f t="shared" si="3"/>
        <v>69621996</v>
      </c>
      <c r="N38" s="2">
        <f t="shared" si="3"/>
        <v>50927916</v>
      </c>
      <c r="O38" s="2">
        <f t="shared" si="3"/>
        <v>3377040</v>
      </c>
      <c r="P38" s="2">
        <f t="shared" si="3"/>
        <v>-2192787</v>
      </c>
      <c r="Q38" s="2">
        <f t="shared" si="3"/>
        <v>15857607</v>
      </c>
      <c r="R38" s="2">
        <f t="shared" si="3"/>
        <v>17041860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176144905</v>
      </c>
      <c r="X38" s="2">
        <f t="shared" si="3"/>
        <v>2426225538</v>
      </c>
      <c r="Y38" s="2">
        <f t="shared" si="3"/>
        <v>-2250080633</v>
      </c>
      <c r="Z38" s="34">
        <f>+IF(X38&lt;&gt;0,+(Y38/X38)*100,0)</f>
        <v>-92.739961630063434</v>
      </c>
      <c r="AA38" s="35">
        <f>+AA17+AA27+AA36</f>
        <v>2772504513</v>
      </c>
    </row>
    <row r="39" spans="1:27" x14ac:dyDescent="0.25">
      <c r="A39" s="23" t="s">
        <v>61</v>
      </c>
      <c r="B39" s="17"/>
      <c r="C39" s="32">
        <v>32992362</v>
      </c>
      <c r="D39" s="32"/>
      <c r="E39" s="33">
        <v>2888713</v>
      </c>
      <c r="F39" s="2">
        <v>185935121</v>
      </c>
      <c r="G39" s="2">
        <v>224110315</v>
      </c>
      <c r="H39" s="2">
        <f>+G40+H60</f>
        <v>298439542</v>
      </c>
      <c r="I39" s="2">
        <f>+H40+I60</f>
        <v>337028123</v>
      </c>
      <c r="J39" s="2">
        <f>+G39</f>
        <v>224110315</v>
      </c>
      <c r="K39" s="2">
        <f>+I40+K60</f>
        <v>332285444</v>
      </c>
      <c r="L39" s="2">
        <f>+K40+L60</f>
        <v>417526361</v>
      </c>
      <c r="M39" s="2">
        <f>+L40+M60</f>
        <v>405750892</v>
      </c>
      <c r="N39" s="2">
        <f>+K39</f>
        <v>332285444</v>
      </c>
      <c r="O39" s="2">
        <f>+M40+O60</f>
        <v>475372888</v>
      </c>
      <c r="P39" s="2">
        <f>+O40+P60</f>
        <v>478749928</v>
      </c>
      <c r="Q39" s="2">
        <f>+P40+Q60</f>
        <v>476557141</v>
      </c>
      <c r="R39" s="2">
        <f>+O39</f>
        <v>475372888</v>
      </c>
      <c r="S39" s="2">
        <f>+Q40+S60</f>
        <v>492414748</v>
      </c>
      <c r="T39" s="2">
        <f>+S40+T60</f>
        <v>492414748</v>
      </c>
      <c r="U39" s="2">
        <f>+T40+U60</f>
        <v>492414748</v>
      </c>
      <c r="V39" s="2">
        <f>+S39</f>
        <v>492414748</v>
      </c>
      <c r="W39" s="2">
        <f>+G39</f>
        <v>224110315</v>
      </c>
      <c r="X39" s="2">
        <v>185935121</v>
      </c>
      <c r="Y39" s="2">
        <f>+W39-X39</f>
        <v>38175194</v>
      </c>
      <c r="Z39" s="34">
        <f>+IF(X39&lt;&gt;0,+(Y39/X39)*100,0)</f>
        <v>20.531459465369107</v>
      </c>
      <c r="AA39" s="35">
        <v>185935121</v>
      </c>
    </row>
    <row r="40" spans="1:27" x14ac:dyDescent="0.25">
      <c r="A40" s="41" t="s">
        <v>63</v>
      </c>
      <c r="B40" s="42" t="s">
        <v>62</v>
      </c>
      <c r="C40" s="43">
        <f>+C38+C39</f>
        <v>294431628</v>
      </c>
      <c r="D40" s="43">
        <f t="shared" ref="D40:AA40" si="4">+D38+D39</f>
        <v>0</v>
      </c>
      <c r="E40" s="44">
        <f t="shared" si="4"/>
        <v>212991948</v>
      </c>
      <c r="F40" s="45">
        <f t="shared" si="4"/>
        <v>2958439634</v>
      </c>
      <c r="G40" s="45">
        <f t="shared" si="4"/>
        <v>298439542</v>
      </c>
      <c r="H40" s="45">
        <f t="shared" si="4"/>
        <v>337028123</v>
      </c>
      <c r="I40" s="45">
        <f t="shared" si="4"/>
        <v>332285444</v>
      </c>
      <c r="J40" s="45">
        <f>+I40</f>
        <v>332285444</v>
      </c>
      <c r="K40" s="45">
        <f t="shared" si="4"/>
        <v>325366833</v>
      </c>
      <c r="L40" s="45">
        <f t="shared" si="4"/>
        <v>405750892</v>
      </c>
      <c r="M40" s="45">
        <f t="shared" si="4"/>
        <v>475372888</v>
      </c>
      <c r="N40" s="45">
        <f>+M40</f>
        <v>475372888</v>
      </c>
      <c r="O40" s="45">
        <f t="shared" si="4"/>
        <v>478749928</v>
      </c>
      <c r="P40" s="45">
        <f t="shared" si="4"/>
        <v>476557141</v>
      </c>
      <c r="Q40" s="45">
        <f t="shared" si="4"/>
        <v>492414748</v>
      </c>
      <c r="R40" s="45">
        <f>+Q40</f>
        <v>492414748</v>
      </c>
      <c r="S40" s="45">
        <f t="shared" si="4"/>
        <v>492414748</v>
      </c>
      <c r="T40" s="45">
        <f t="shared" si="4"/>
        <v>492414748</v>
      </c>
      <c r="U40" s="45">
        <f t="shared" si="4"/>
        <v>492414748</v>
      </c>
      <c r="V40" s="45">
        <f>+U40</f>
        <v>492414748</v>
      </c>
      <c r="W40" s="45">
        <f>+V40</f>
        <v>492414748</v>
      </c>
      <c r="X40" s="45">
        <f t="shared" si="4"/>
        <v>2612160659</v>
      </c>
      <c r="Y40" s="45">
        <f t="shared" si="4"/>
        <v>-2211905439</v>
      </c>
      <c r="Z40" s="46">
        <f>+IF(X40&lt;&gt;0,+(Y40/X40)*100,0)</f>
        <v>-84.677235735062808</v>
      </c>
      <c r="AA40" s="47">
        <f t="shared" si="4"/>
        <v>2958439634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224110315</v>
      </c>
      <c r="J60">
        <v>224110315</v>
      </c>
      <c r="L60">
        <v>92159528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7F6E54-9926-4B01-A7D7-367229FCDE41}"/>
</file>

<file path=customXml/itemProps2.xml><?xml version="1.0" encoding="utf-8"?>
<ds:datastoreItem xmlns:ds="http://schemas.openxmlformats.org/officeDocument/2006/customXml" ds:itemID="{D122BDE3-9D55-4D5C-BEE4-76984297CA40}"/>
</file>

<file path=customXml/itemProps3.xml><?xml version="1.0" encoding="utf-8"?>
<ds:datastoreItem xmlns:ds="http://schemas.openxmlformats.org/officeDocument/2006/customXml" ds:itemID="{28822B78-4613-4992-9F45-AB4E042AEE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2022-05-17T11:31:15Z</dcterms:created>
  <dcterms:modified xsi:type="dcterms:W3CDTF">2022-05-17T11:32:17Z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